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695"/>
  </bookViews>
  <sheets>
    <sheet name="ฟอร์มตารางสรุปเป้าหมาย ตชว" sheetId="3" r:id="rId1"/>
    <sheet name="ตัวอย่างยุทธฯ+โครงการทั้งหมด" sheetId="1" r:id="rId2"/>
    <sheet name="ฟอร์มรายงานรอบ1" sheetId="4" r:id="rId3"/>
    <sheet name="ฟอร์มรายงานรอบ2" sheetId="5" r:id="rId4"/>
    <sheet name="ตัวอย่างรายงานรอบ1" sheetId="2" r:id="rId5"/>
  </sheets>
  <definedNames>
    <definedName name="_xlnm.Print_Area" localSheetId="4">ตัวอย่างรายงานรอบ1!$A$2:$K$13</definedName>
    <definedName name="_xlnm.Print_Titles" localSheetId="4">ตัวอย่างรายงานรอบ1!$3:$6</definedName>
    <definedName name="_xlnm.Print_Titles" localSheetId="2">ฟอร์มรายงานรอบ1!$3:$6</definedName>
    <definedName name="_xlnm.Print_Titles" localSheetId="3">ฟอร์มรายงานรอบ2!$3:$6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4" l="1"/>
  <c r="K17" i="5"/>
  <c r="H17" i="5"/>
  <c r="H17" i="4"/>
  <c r="E16" i="3"/>
  <c r="H13" i="2" l="1"/>
  <c r="E16" i="1" l="1"/>
</calcChain>
</file>

<file path=xl/sharedStrings.xml><?xml version="1.0" encoding="utf-8"?>
<sst xmlns="http://schemas.openxmlformats.org/spreadsheetml/2006/main" count="139" uniqueCount="88">
  <si>
    <t>ยุทธศาสตร์</t>
  </si>
  <si>
    <t>ลำดับ</t>
  </si>
  <si>
    <t>โครงการ</t>
  </si>
  <si>
    <t>งบประมาณ(ล้านบาท)</t>
  </si>
  <si>
    <t>รวมทั้งหมด</t>
  </si>
  <si>
    <t>เกณฑ์การคัดเลือกโครงการฯ</t>
  </si>
  <si>
    <t>ชื่อโครงการ</t>
  </si>
  <si>
    <t>รหัสงบประมาณ 
GFMIS</t>
  </si>
  <si>
    <t>งบประมาณโครงการ 
(ล้านบาท)</t>
  </si>
  <si>
    <t>หน่วยนับ</t>
  </si>
  <si>
    <t>เป้าหมาย</t>
  </si>
  <si>
    <t>ผลการดำเนินงาน</t>
  </si>
  <si>
    <t>ร้อยละ</t>
  </si>
  <si>
    <t>ผลผลิต</t>
  </si>
  <si>
    <t>เฉลี่ยผลการดำเนินงาน</t>
  </si>
  <si>
    <t>เฉลี่ยผลผลิต</t>
  </si>
  <si>
    <t>ผลเบิกจ่าย (GFMIS)</t>
  </si>
  <si>
    <t>1. การสร้างความเป็นเลิศในการให้บริการประชาชน  (Service Excellence)</t>
  </si>
  <si>
    <t xml:space="preserve">โครงการยกระดับการพัฒนาการให้บริการภาครัฐแก่นิติบุคคลแบบเบ็ดเสร็จทางอิเล็กทรอนิกส์  </t>
  </si>
  <si>
    <t>โครงการพัฒนานวัตกรรมงานบริการภาครัฐเพื่ออำนวยความสะดวกทางธุรกิจ</t>
  </si>
  <si>
    <t>โครงการส่งเสริมการพัฒนาระบบการให้บริการของหน่วยงานของรัฐเพื่อเพิ่มประสิทธิภาพการอำนวยความสะดวกในการประกอบธุรกิจ</t>
  </si>
  <si>
    <t xml:space="preserve">โครงการประเมินประสิทธิภาพการปฏิบัติราชการ   </t>
  </si>
  <si>
    <t>4. การวางระบบการบริหารงานราชการแบบบูรณาการ (Integration)</t>
  </si>
  <si>
    <t>โครงการพัฒนาระบบบริหารงานจังหวัดและกลุ่มจังหวัดแบบบูรณาการ</t>
  </si>
  <si>
    <t>โครงการขับเคลื่อนการบริหารราชการ แบบเน้นประชาชนเป็นศูนย์กลาง</t>
  </si>
  <si>
    <t>6. การยกระดับความโปร่งใสและสร้างความเชื่อมั่นศรัทธาในการบริหารราชการแผ่นดิน (Integrity)</t>
  </si>
  <si>
    <t xml:space="preserve"> โครงการพัฒนาแนวทางการให้บริการของภาครัฐเพื่อประสิทธิภาพและความโปร่งใส</t>
  </si>
  <si>
    <t xml:space="preserve">โครงการรณรงค์ปลุกจิตสำนึกเสริมสร้างธรรมาภิบาลร่วมต้านทุจริต  </t>
  </si>
  <si>
    <t>7. การสร้างความพร้อมของระบบราชการไทยเพื่อเข้าสู่การเป็นประชาคมอาเซียน (Readiness for ASEAN 2558)</t>
  </si>
  <si>
    <t xml:space="preserve">โครงการเสริมสร้างธรรมาภิบาลภาครัฐของประเทศสมาชิกอาเซียน   </t>
  </si>
  <si>
    <t xml:space="preserve">2.การพัฒนาองค์การให้มีขีดสมรรถนะสูงและทันสมัยบุคลากรมีความเป็นมืออาชีพ (High Performance Organization) 
</t>
  </si>
  <si>
    <t>คน</t>
  </si>
  <si>
    <t xml:space="preserve">
จำนวนเล่ม
จำนวนเล่ม
</t>
  </si>
  <si>
    <t>:</t>
  </si>
  <si>
    <t>;</t>
  </si>
  <si>
    <t>๑.  วงเงินงบประมาณสูงสุด</t>
  </si>
  <si>
    <t>๔.  งบประมาณแผ่นดินยกเว้นงบบุคลากร</t>
  </si>
  <si>
    <t>๕.  เฉพาะงบประมาณแผ่นดินตามแผนพัฒนาจังหวัด* (เฉพาะจังหวัด)</t>
  </si>
  <si>
    <t xml:space="preserve">๓.  โครงการมีความสอดคล้องกับนโยบายยุทธศาสตร์ชาติ /นโยบายรัฐบาลสำคัญ/ นโยบายเร่งด่วน การปฏิรูปประเทศ เช่น การแก้ไขปัญหาการค้ามนุษย์ การพัฒนาระบบราชการ ๔.๐ </t>
  </si>
  <si>
    <t>โครงการพัฒนานักบริหารการเปลี่ยนแปลงรุ่นใหม่ รุ่นที่ ๑๐  รุ่นที่ ๑๑  และรุ่นที่ ๑๒</t>
  </si>
  <si>
    <t>แผนงาน/โครงการ ประจำปีงบประมาณ พ.ศ. ๒๕๖๑</t>
  </si>
  <si>
    <t>รอบที่ ๑</t>
  </si>
  <si>
    <t>รอบที่ ๒</t>
  </si>
  <si>
    <r>
      <rPr>
        <u/>
        <sz val="12"/>
        <color theme="1"/>
        <rFont val="TH SarabunPSK"/>
        <family val="2"/>
      </rPr>
      <t>โครงการย่อยที่ ๑</t>
    </r>
    <r>
      <rPr>
        <sz val="12"/>
        <color theme="1"/>
        <rFont val="TH SarabunPSK"/>
        <family val="2"/>
      </rPr>
      <t xml:space="preserve">
- รายงานผลการปรับปรุงคู่มือสำหรับประชาชนของหน่วยงานต้นแบบ ๑ เล่ม
- รายงานผลการปรับปรุงงานบริการของหน่วยงานของรัฐ   ๑ เล่ม
- รายงานผลการสำรวจความพึงพอใจของประชาชนต่อการให้บริการตามคู่มือสำหรับประชาชน ๑ เล่ม
</t>
    </r>
  </si>
  <si>
    <t xml:space="preserve"> โครงการพัฒนาแนวทางการให้บริการของภาครัฐเพื่อประสิทธิภาพและความโปร่งใส  (#๖)</t>
  </si>
  <si>
    <t>โครงการพัฒนานักบริหารการเปลี่ยนแปลงรุ่นใหม่ รุ่นที่ ๑๐  รุ่นที่ ๑๑  และรุ่นที่ ๑๒ (#๒)</t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</si>
  <si>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</si>
  <si>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  <r>
      <rPr>
        <sz val="12"/>
        <color rgb="FF000000"/>
        <rFont val="TH SarabunPSK"/>
        <family val="2"/>
      </rPr>
      <t>- รายงานข้อมูลคู่มือประชาชนที่มีการเชื่อมโยงงานบริการ เพื่อสนับสนุนการให้ข้อมูลเชิงบูรณาการ</t>
    </r>
    <r>
      <rPr>
        <u/>
        <sz val="12"/>
        <color rgb="FF000000"/>
        <rFont val="TH SarabunPSK"/>
        <family val="2"/>
      </rPr>
      <t xml:space="preserve">
</t>
    </r>
  </si>
  <si>
    <t>รหัสงบประมาณ
GFMIS (16 หลัก)</t>
  </si>
  <si>
    <t>aaa...</t>
  </si>
  <si>
    <t>bbb...</t>
  </si>
  <si>
    <t>ccc...</t>
  </si>
  <si>
    <t>ddd...</t>
  </si>
  <si>
    <t>eee...</t>
  </si>
  <si>
    <t>fff...</t>
  </si>
  <si>
    <t>ggg...</t>
  </si>
  <si>
    <t>hhh...</t>
  </si>
  <si>
    <t>jjj...</t>
  </si>
  <si>
    <t>kkk...</t>
  </si>
  <si>
    <t>การเบิกจ่าย</t>
  </si>
  <si>
    <t>งบประมาณ
(ล้านบาท)</t>
  </si>
  <si>
    <t>เป้าหมายรอบที่ ๑</t>
  </si>
  <si>
    <t>เป้าหมายรอบที่ ๒</t>
  </si>
  <si>
    <t>เบิกจ่าย</t>
  </si>
  <si>
    <t>ผลเบิกจ่าย</t>
  </si>
  <si>
    <t>งบประมาณโครงการ 
(บาท)</t>
  </si>
  <si>
    <t>เป้าหมาย (บาท)</t>
  </si>
  <si>
    <t>ผลการเบิกจ่าย (บาท)</t>
  </si>
  <si>
    <t>รหัสงบประมาณ 
GFMIS 
(๑๖ หลัก)</t>
  </si>
  <si>
    <t>ผลการเบิกจ่าย (GFMIS)</t>
  </si>
  <si>
    <t>การดำเนินงาน</t>
  </si>
  <si>
    <t>• หน่วยงานของรัฐสามารถปรับปรุงคู่มือสำหรับประชาชนตามแนวทางของหน่วยงานต้นแบบ ภายใต้แนวคิด “เร็วขึ้น ง่ายขึ้น และถูกลง” เพื่ออำนวยความสะดวกแก่ผู้รับบริการ</t>
  </si>
  <si>
    <t xml:space="preserve">ผลผลิต </t>
  </si>
  <si>
    <t>รหัสงบประมาณ
GFMIS</t>
  </si>
  <si>
    <t xml:space="preserve">
จำนวนเล่ม
จำนวนเล่ม
จำนวนเล่ม
</t>
  </si>
  <si>
    <t>ได้นักเรียน นปร. 
จำนวน ๕๐ คน</t>
  </si>
  <si>
    <t>ได้นักเรียน นปร. 
จำนวน  ๕๐ คน</t>
  </si>
  <si>
    <t>สิ่งที่ส่งมาด้วย ๔</t>
  </si>
  <si>
    <t>ข้อเสนอโครงการ (TOR)</t>
  </si>
  <si>
    <t>สิ่งที่ส่งมาด้วย ๓</t>
  </si>
  <si>
    <t xml:space="preserve">๓.  โครงการมีความสอดคล้องกับนโยบายยุทธศาสตร์ชาติ /นโยบายรัฐบาลสำคัญ/ นโยบายเร่งด่วน การปฏิรูปประเทศ
     เช่น การแก้ไขปัญหาการค้ามนุษย์ การพัฒนาระบบราชการ ๔.๐ </t>
  </si>
  <si>
    <t xml:space="preserve"> แบบฟอร์ม ตารางสรุปเป้าหมายตัวชี้วัด ๕.๑ การจัดทำและการดำเนินการตามแผนการขับเคลื่อนยุทธศาสตร์ชาติ ประจำปีงบประมาณ พ.ศ. ๒๕๖๑</t>
  </si>
  <si>
    <t xml:space="preserve">ยุทธศาสตร์ และ แผนงาน/โครงการของ..........(จังหวัด A).......... </t>
  </si>
  <si>
    <r>
      <rPr>
        <b/>
        <u/>
        <sz val="16"/>
        <color theme="1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 ตารางสรุปเป้าหมายตัวชี้วัดที่ ๕.๑ การจัดทำและดำเนินการตามแผนการขับเคลื่อนยุทธศาสตร์ชาติ ประจำปีงบประมาณ พ.ศ. ๒๕๖๑</t>
    </r>
  </si>
  <si>
    <r>
      <rPr>
        <b/>
        <u/>
        <sz val="16"/>
        <color theme="1"/>
        <rFont val="TH SarabunPSK"/>
        <family val="2"/>
      </rPr>
      <t xml:space="preserve"> แบบฟอร์ม</t>
    </r>
    <r>
      <rPr>
        <b/>
        <sz val="16"/>
        <color theme="1"/>
        <rFont val="TH SarabunPSK"/>
        <family val="2"/>
      </rPr>
      <t xml:space="preserve"> รายงานตัวชี้วัดที่ ๕.๑ การดำเนินการตามแผนการขับเคลื่อนยุทธศาสตร์ชาติ (รอบที่ ๑)</t>
    </r>
  </si>
  <si>
    <r>
      <rPr>
        <b/>
        <u/>
        <sz val="16"/>
        <color theme="1"/>
        <rFont val="TH SarabunPSK"/>
        <family val="2"/>
      </rPr>
      <t xml:space="preserve"> แบบฟอร์ม</t>
    </r>
    <r>
      <rPr>
        <b/>
        <sz val="16"/>
        <color theme="1"/>
        <rFont val="TH SarabunPSK"/>
        <family val="2"/>
      </rPr>
      <t xml:space="preserve"> รายงานตัวชี้วัดที่ ๕.๑ การดำเนินการตามแผนการขับเคลื่อนยุทธศาสตร์ชาติ (รอบที่ ๒)</t>
    </r>
  </si>
  <si>
    <t>๒.  โครงการมีความหลากหลาย โดยคัดเลือกตามหลักการ ๑ ยุทธศาสตร์: ๑ โครงการ</t>
  </si>
  <si>
    <r>
      <rPr>
        <b/>
        <u/>
        <sz val="16"/>
        <color theme="1"/>
        <rFont val="TH SarabunPSK"/>
        <family val="2"/>
      </rPr>
      <t xml:space="preserve">ตัวอย่าง </t>
    </r>
    <r>
      <rPr>
        <b/>
        <sz val="16"/>
        <color theme="1"/>
        <rFont val="TH SarabunPSK"/>
        <family val="2"/>
      </rPr>
      <t>รายงานตัวชี้วัดที่ ๕.๑ การดำเนินการตามแผนการขับเคลื่อนยุทธศาสตร์ชาติ (รอบที่ ๑)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</si>
</sst>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D00041E]0"/>
    <numFmt numFmtId="165" formatCode="[$-D07041E]#,##0\ "/>
    <numFmt numFmtId="166" formatCode="[$-D00041E]#,##0"/>
    <numFmt numFmtId="167" formatCode="[$-D00041E]0.00"/>
  </numFmts>
  <fonts count="20" x14ac:knownFonts="1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  <font>
      <b/>
      <sz val="8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9"/>
      <color theme="1"/>
      <name val="Calibri"/>
      <family val="2"/>
      <scheme val="minor"/>
    </font>
    <font>
      <b/>
      <sz val="11"/>
      <color theme="1"/>
      <name val="TH SarabunPSK"/>
      <family val="2"/>
    </font>
    <font>
      <sz val="12"/>
      <color rgb="FF000000"/>
      <name val="TH SarabunPSK"/>
      <family val="2"/>
    </font>
    <font>
      <sz val="12"/>
      <color theme="1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Calibri"/>
      <family val="2"/>
      <scheme val="minor"/>
    </font>
    <font>
      <b/>
      <u/>
      <sz val="16"/>
      <color theme="1"/>
      <name val="TH SarabunPSK"/>
      <family val="2"/>
    </font>
    <font>
      <sz val="9"/>
      <color theme="1"/>
      <name val="Arial"/>
      <family val="2"/>
    </font>
    <font>
      <u/>
      <sz val="12"/>
      <color rgb="FF000000"/>
      <name val="TH SarabunPSK"/>
      <family val="2"/>
    </font>
    <font>
      <u/>
      <sz val="12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3" fillId="0" borderId="1" xfId="0" applyFont="1" applyFill="1" applyBorder="1" applyAlignment="1">
      <alignment horizontal="left" vertical="top" wrapText="1" readingOrder="1"/>
    </xf>
    <xf numFmtId="0" fontId="3" fillId="0" borderId="18" xfId="0" applyFont="1" applyFill="1" applyBorder="1" applyAlignment="1">
      <alignment horizontal="center" vertical="top" wrapText="1" readingOrder="1"/>
    </xf>
    <xf numFmtId="0" fontId="3" fillId="0" borderId="17" xfId="0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right" vertical="top" wrapText="1" readingOrder="1"/>
    </xf>
    <xf numFmtId="0" fontId="4" fillId="0" borderId="1" xfId="0" applyFont="1" applyFill="1" applyBorder="1" applyAlignment="1">
      <alignment horizontal="justify" vertical="top" wrapText="1" readingOrder="1"/>
    </xf>
    <xf numFmtId="0" fontId="3" fillId="0" borderId="1" xfId="0" applyFont="1" applyFill="1" applyBorder="1" applyAlignment="1">
      <alignment horizontal="justify" vertical="top" wrapText="1" readingOrder="1"/>
    </xf>
    <xf numFmtId="0" fontId="4" fillId="0" borderId="18" xfId="0" applyFont="1" applyFill="1" applyBorder="1" applyAlignment="1">
      <alignment horizontal="left" vertical="top" wrapText="1" readingOrder="1"/>
    </xf>
    <xf numFmtId="0" fontId="4" fillId="0" borderId="18" xfId="0" applyFont="1" applyFill="1" applyBorder="1" applyAlignment="1">
      <alignment horizontal="left" vertical="center" wrapText="1" readingOrder="1"/>
    </xf>
    <xf numFmtId="0" fontId="4" fillId="0" borderId="17" xfId="0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2" fontId="2" fillId="6" borderId="18" xfId="0" applyNumberFormat="1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0" fontId="10" fillId="0" borderId="0" xfId="0" applyFont="1"/>
    <xf numFmtId="0" fontId="12" fillId="3" borderId="1" xfId="0" applyFont="1" applyFill="1" applyBorder="1" applyAlignment="1">
      <alignment horizontal="left" vertical="top" wrapText="1" readingOrder="1"/>
    </xf>
    <xf numFmtId="0" fontId="14" fillId="3" borderId="1" xfId="0" applyFont="1" applyFill="1" applyBorder="1" applyAlignment="1">
      <alignment horizontal="center" vertical="top" wrapText="1" readingOrder="1"/>
    </xf>
    <xf numFmtId="0" fontId="14" fillId="3" borderId="1" xfId="0" applyFont="1" applyFill="1" applyBorder="1" applyAlignment="1">
      <alignment horizontal="left" vertical="top" wrapText="1" readingOrder="1"/>
    </xf>
    <xf numFmtId="3" fontId="7" fillId="3" borderId="1" xfId="0" applyNumberFormat="1" applyFont="1" applyFill="1" applyBorder="1" applyAlignment="1">
      <alignment horizontal="right" vertical="top" wrapText="1" readingOrder="1"/>
    </xf>
    <xf numFmtId="0" fontId="14" fillId="3" borderId="1" xfId="0" applyFont="1" applyFill="1" applyBorder="1" applyAlignment="1">
      <alignment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0" fontId="14" fillId="0" borderId="1" xfId="0" applyFont="1" applyFill="1" applyBorder="1" applyAlignment="1">
      <alignment vertical="top" wrapText="1" readingOrder="1"/>
    </xf>
    <xf numFmtId="0" fontId="14" fillId="3" borderId="3" xfId="0" applyFont="1" applyFill="1" applyBorder="1" applyAlignment="1">
      <alignment vertical="top" wrapText="1" readingOrder="1"/>
    </xf>
    <xf numFmtId="0" fontId="14" fillId="0" borderId="0" xfId="0" applyFont="1" applyAlignment="1">
      <alignment vertical="top" wrapText="1" readingOrder="1"/>
    </xf>
    <xf numFmtId="3" fontId="7" fillId="0" borderId="1" xfId="0" applyNumberFormat="1" applyFont="1" applyBorder="1" applyAlignment="1">
      <alignment horizontal="right" vertical="top" readingOrder="1"/>
    </xf>
    <xf numFmtId="0" fontId="14" fillId="4" borderId="1" xfId="0" applyFont="1" applyFill="1" applyBorder="1" applyAlignment="1">
      <alignment horizontal="left" wrapText="1" readingOrder="1"/>
    </xf>
    <xf numFmtId="0" fontId="14" fillId="4" borderId="1" xfId="0" applyFont="1" applyFill="1" applyBorder="1" applyAlignment="1">
      <alignment horizontal="center" vertical="top" wrapText="1" readingOrder="1"/>
    </xf>
    <xf numFmtId="3" fontId="7" fillId="4" borderId="1" xfId="0" applyNumberFormat="1" applyFont="1" applyFill="1" applyBorder="1" applyAlignment="1">
      <alignment horizontal="right" vertical="top" wrapText="1" readingOrder="1"/>
    </xf>
    <xf numFmtId="0" fontId="15" fillId="0" borderId="6" xfId="0" applyFont="1" applyBorder="1"/>
    <xf numFmtId="0" fontId="15" fillId="0" borderId="0" xfId="0" applyFont="1"/>
    <xf numFmtId="0" fontId="14" fillId="3" borderId="5" xfId="0" applyFont="1" applyFill="1" applyBorder="1" applyAlignment="1">
      <alignment horizontal="center" vertical="top" wrapText="1" readingOrder="1"/>
    </xf>
    <xf numFmtId="0" fontId="13" fillId="0" borderId="1" xfId="0" applyFont="1" applyFill="1" applyBorder="1" applyAlignment="1">
      <alignment horizontal="left" vertical="top" wrapText="1" readingOrder="1"/>
    </xf>
    <xf numFmtId="0" fontId="13" fillId="0" borderId="17" xfId="0" applyFont="1" applyFill="1" applyBorder="1" applyAlignment="1">
      <alignment horizontal="center" vertical="top" wrapText="1" readingOrder="1"/>
    </xf>
    <xf numFmtId="0" fontId="18" fillId="0" borderId="1" xfId="0" applyFont="1" applyBorder="1" applyAlignment="1">
      <alignment horizontal="left" vertical="top" wrapText="1" readingOrder="1"/>
    </xf>
    <xf numFmtId="0" fontId="13" fillId="0" borderId="1" xfId="0" applyFont="1" applyBorder="1" applyAlignment="1">
      <alignment horizontal="left" vertical="top" wrapText="1" readingOrder="1"/>
    </xf>
    <xf numFmtId="0" fontId="13" fillId="0" borderId="17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right"/>
    </xf>
    <xf numFmtId="0" fontId="14" fillId="0" borderId="1" xfId="0" applyFont="1" applyBorder="1" applyAlignment="1">
      <alignment vertical="top" wrapText="1" readingOrder="1"/>
    </xf>
    <xf numFmtId="0" fontId="12" fillId="3" borderId="1" xfId="0" applyFont="1" applyFill="1" applyBorder="1" applyAlignment="1">
      <alignment vertical="top" wrapText="1" readingOrder="1"/>
    </xf>
    <xf numFmtId="3" fontId="13" fillId="0" borderId="1" xfId="0" applyNumberFormat="1" applyFont="1" applyFill="1" applyBorder="1" applyAlignment="1">
      <alignment vertical="top" wrapText="1"/>
    </xf>
    <xf numFmtId="3" fontId="12" fillId="0" borderId="1" xfId="0" applyNumberFormat="1" applyFont="1" applyFill="1" applyBorder="1" applyAlignment="1">
      <alignment vertical="top" wrapText="1" readingOrder="1"/>
    </xf>
    <xf numFmtId="0" fontId="13" fillId="0" borderId="1" xfId="0" applyFont="1" applyFill="1" applyBorder="1" applyAlignment="1">
      <alignment horizontal="center" vertical="top" wrapText="1" readingOrder="1"/>
    </xf>
    <xf numFmtId="3" fontId="13" fillId="0" borderId="1" xfId="0" applyNumberFormat="1" applyFont="1" applyFill="1" applyBorder="1" applyAlignment="1">
      <alignment horizontal="right" vertical="top" wrapText="1" readingOrder="1"/>
    </xf>
    <xf numFmtId="3" fontId="12" fillId="0" borderId="1" xfId="0" applyNumberFormat="1" applyFont="1" applyFill="1" applyBorder="1" applyAlignment="1">
      <alignment horizontal="center" vertical="top" wrapText="1" readingOrder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horizontal="center" vertical="top" wrapText="1" readingOrder="1"/>
    </xf>
    <xf numFmtId="0" fontId="17" fillId="0" borderId="1" xfId="0" applyFont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top" wrapText="1" readingOrder="1"/>
    </xf>
    <xf numFmtId="164" fontId="14" fillId="3" borderId="1" xfId="0" applyNumberFormat="1" applyFont="1" applyFill="1" applyBorder="1" applyAlignment="1">
      <alignment horizontal="center" vertical="top" wrapText="1" readingOrder="1"/>
    </xf>
    <xf numFmtId="164" fontId="14" fillId="3" borderId="4" xfId="0" applyNumberFormat="1" applyFont="1" applyFill="1" applyBorder="1" applyAlignment="1">
      <alignment horizontal="center" vertical="top" wrapText="1" readingOrder="1"/>
    </xf>
    <xf numFmtId="164" fontId="13" fillId="0" borderId="1" xfId="0" applyNumberFormat="1" applyFont="1" applyFill="1" applyBorder="1" applyAlignment="1">
      <alignment horizontal="center" vertical="top" wrapText="1" readingOrder="1"/>
    </xf>
    <xf numFmtId="164" fontId="13" fillId="0" borderId="18" xfId="0" applyNumberFormat="1" applyFont="1" applyFill="1" applyBorder="1" applyAlignment="1">
      <alignment horizontal="center" vertical="top" wrapText="1" readingOrder="1"/>
    </xf>
    <xf numFmtId="164" fontId="13" fillId="0" borderId="15" xfId="0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3" borderId="2" xfId="0" applyFont="1" applyFill="1" applyBorder="1" applyAlignment="1">
      <alignment horizontal="left" vertical="top" wrapText="1" readingOrder="1"/>
    </xf>
    <xf numFmtId="0" fontId="0" fillId="0" borderId="1" xfId="0" applyBorder="1"/>
    <xf numFmtId="0" fontId="10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/>
    </xf>
    <xf numFmtId="0" fontId="13" fillId="0" borderId="4" xfId="0" applyFont="1" applyFill="1" applyBorder="1" applyAlignment="1">
      <alignment horizontal="center" vertical="top" wrapText="1" readingOrder="1"/>
    </xf>
    <xf numFmtId="0" fontId="13" fillId="0" borderId="4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left" vertical="top" wrapText="1" readingOrder="1"/>
    </xf>
    <xf numFmtId="0" fontId="4" fillId="0" borderId="4" xfId="0" applyFont="1" applyFill="1" applyBorder="1" applyAlignment="1">
      <alignment horizontal="left" vertical="top" wrapText="1" readingOrder="1"/>
    </xf>
    <xf numFmtId="0" fontId="4" fillId="0" borderId="4" xfId="0" applyFont="1" applyFill="1" applyBorder="1" applyAlignment="1">
      <alignment horizontal="left" vertical="center" wrapText="1" readingOrder="1"/>
    </xf>
    <xf numFmtId="0" fontId="2" fillId="7" borderId="1" xfId="0" applyFont="1" applyFill="1" applyBorder="1" applyAlignment="1">
      <alignment horizontal="center" vertical="center" wrapText="1" readingOrder="1"/>
    </xf>
    <xf numFmtId="2" fontId="2" fillId="7" borderId="4" xfId="0" applyNumberFormat="1" applyFont="1" applyFill="1" applyBorder="1" applyAlignment="1">
      <alignment horizontal="right"/>
    </xf>
    <xf numFmtId="2" fontId="2" fillId="7" borderId="1" xfId="0" applyNumberFormat="1" applyFont="1" applyFill="1" applyBorder="1" applyAlignment="1">
      <alignment horizontal="right"/>
    </xf>
    <xf numFmtId="166" fontId="12" fillId="0" borderId="1" xfId="0" applyNumberFormat="1" applyFont="1" applyBorder="1" applyAlignment="1">
      <alignment horizontal="center" vertical="top" wrapText="1" readingOrder="1"/>
    </xf>
    <xf numFmtId="167" fontId="13" fillId="0" borderId="18" xfId="0" applyNumberFormat="1" applyFont="1" applyFill="1" applyBorder="1" applyAlignment="1">
      <alignment horizontal="center" vertical="top" readingOrder="1"/>
    </xf>
    <xf numFmtId="166" fontId="13" fillId="0" borderId="1" xfId="0" applyNumberFormat="1" applyFont="1" applyBorder="1" applyAlignment="1">
      <alignment horizontal="left" vertical="top" wrapText="1" readingOrder="1"/>
    </xf>
    <xf numFmtId="166" fontId="1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164" fontId="12" fillId="3" borderId="1" xfId="0" applyNumberFormat="1" applyFont="1" applyFill="1" applyBorder="1" applyAlignment="1">
      <alignment horizontal="center" vertical="top" wrapText="1" readingOrder="1"/>
    </xf>
    <xf numFmtId="0" fontId="12" fillId="3" borderId="1" xfId="0" applyFont="1" applyFill="1" applyBorder="1" applyAlignment="1">
      <alignment horizontal="center" vertical="top" wrapText="1" readingOrder="1"/>
    </xf>
    <xf numFmtId="165" fontId="13" fillId="3" borderId="1" xfId="0" applyNumberFormat="1" applyFont="1" applyFill="1" applyBorder="1" applyAlignment="1">
      <alignment horizontal="right" vertical="top" readingOrder="1"/>
    </xf>
    <xf numFmtId="165" fontId="13" fillId="3" borderId="1" xfId="0" applyNumberFormat="1" applyFont="1" applyFill="1" applyBorder="1" applyAlignment="1">
      <alignment horizontal="right" vertical="top" wrapText="1" readingOrder="1"/>
    </xf>
    <xf numFmtId="164" fontId="12" fillId="3" borderId="4" xfId="0" applyNumberFormat="1" applyFont="1" applyFill="1" applyBorder="1" applyAlignment="1">
      <alignment horizontal="center" vertical="top" wrapText="1" readingOrder="1"/>
    </xf>
    <xf numFmtId="0" fontId="12" fillId="0" borderId="1" xfId="0" applyFont="1" applyFill="1" applyBorder="1" applyAlignment="1">
      <alignment vertical="top" wrapText="1" readingOrder="1"/>
    </xf>
    <xf numFmtId="0" fontId="12" fillId="3" borderId="5" xfId="0" applyFont="1" applyFill="1" applyBorder="1" applyAlignment="1">
      <alignment horizontal="center" vertical="top" wrapText="1" readingOrder="1"/>
    </xf>
    <xf numFmtId="0" fontId="12" fillId="3" borderId="3" xfId="0" applyFont="1" applyFill="1" applyBorder="1" applyAlignment="1">
      <alignment vertical="top" wrapText="1" readingOrder="1"/>
    </xf>
    <xf numFmtId="0" fontId="12" fillId="0" borderId="1" xfId="0" applyFont="1" applyBorder="1" applyAlignment="1">
      <alignment horizontal="left" vertical="top" wrapText="1" readingOrder="1"/>
    </xf>
    <xf numFmtId="0" fontId="12" fillId="0" borderId="0" xfId="0" applyFont="1" applyAlignment="1">
      <alignment vertical="top" wrapText="1" readingOrder="1"/>
    </xf>
    <xf numFmtId="165" fontId="13" fillId="0" borderId="1" xfId="0" applyNumberFormat="1" applyFont="1" applyBorder="1" applyAlignment="1">
      <alignment horizontal="right" vertical="top" readingOrder="1"/>
    </xf>
    <xf numFmtId="0" fontId="12" fillId="4" borderId="1" xfId="0" applyFont="1" applyFill="1" applyBorder="1" applyAlignment="1">
      <alignment horizontal="left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165" fontId="13" fillId="4" borderId="1" xfId="0" applyNumberFormat="1" applyFont="1" applyFill="1" applyBorder="1" applyAlignment="1">
      <alignment horizontal="right" vertical="top" wrapText="1" readingOrder="1"/>
    </xf>
    <xf numFmtId="165" fontId="12" fillId="0" borderId="16" xfId="0" applyNumberFormat="1" applyFont="1" applyFill="1" applyBorder="1" applyAlignment="1">
      <alignment horizontal="center" vertical="top" wrapText="1" readingOrder="1"/>
    </xf>
    <xf numFmtId="0" fontId="12" fillId="3" borderId="3" xfId="0" applyFont="1" applyFill="1" applyBorder="1" applyAlignment="1">
      <alignment horizontal="left" vertical="top" wrapText="1" readingOrder="1"/>
    </xf>
    <xf numFmtId="0" fontId="3" fillId="0" borderId="17" xfId="0" applyFont="1" applyFill="1" applyBorder="1" applyAlignment="1">
      <alignment horizontal="center" vertical="top" wrapText="1" readingOrder="1"/>
    </xf>
    <xf numFmtId="164" fontId="3" fillId="0" borderId="17" xfId="0" applyNumberFormat="1" applyFont="1" applyFill="1" applyBorder="1" applyAlignment="1">
      <alignment horizontal="center" vertical="top" wrapText="1" readingOrder="1"/>
    </xf>
    <xf numFmtId="165" fontId="2" fillId="6" borderId="21" xfId="0" applyNumberFormat="1" applyFont="1" applyFill="1" applyBorder="1" applyAlignment="1">
      <alignment horizontal="right"/>
    </xf>
    <xf numFmtId="166" fontId="12" fillId="0" borderId="17" xfId="0" applyNumberFormat="1" applyFont="1" applyBorder="1" applyAlignment="1">
      <alignment horizontal="center" vertical="top" wrapText="1" readingOrder="1"/>
    </xf>
    <xf numFmtId="166" fontId="13" fillId="0" borderId="17" xfId="0" applyNumberFormat="1" applyFont="1" applyBorder="1" applyAlignment="1">
      <alignment horizontal="left" vertical="top" wrapText="1" readingOrder="1"/>
    </xf>
    <xf numFmtId="0" fontId="17" fillId="0" borderId="17" xfId="0" applyFont="1" applyBorder="1" applyAlignment="1">
      <alignment horizontal="left" vertical="center" readingOrder="1"/>
    </xf>
    <xf numFmtId="0" fontId="3" fillId="0" borderId="18" xfId="0" applyFont="1" applyFill="1" applyBorder="1" applyAlignment="1">
      <alignment horizontal="left" vertical="top" wrapText="1" readingOrder="1"/>
    </xf>
    <xf numFmtId="0" fontId="4" fillId="0" borderId="17" xfId="0" applyFont="1" applyFill="1" applyBorder="1" applyAlignment="1">
      <alignment horizontal="justify" vertical="top" wrapText="1" readingOrder="1"/>
    </xf>
    <xf numFmtId="3" fontId="13" fillId="0" borderId="3" xfId="0" applyNumberFormat="1" applyFont="1" applyFill="1" applyBorder="1" applyAlignment="1">
      <alignment horizontal="center" vertical="top" wrapText="1" readingOrder="1"/>
    </xf>
    <xf numFmtId="0" fontId="13" fillId="0" borderId="15" xfId="0" applyFont="1" applyFill="1" applyBorder="1" applyAlignment="1">
      <alignment horizontal="center" vertical="top" wrapText="1" readingOrder="1"/>
    </xf>
    <xf numFmtId="0" fontId="13" fillId="0" borderId="3" xfId="0" applyFont="1" applyFill="1" applyBorder="1" applyAlignment="1">
      <alignment horizontal="left" vertical="top" wrapText="1" readingOrder="1"/>
    </xf>
    <xf numFmtId="165" fontId="13" fillId="0" borderId="16" xfId="0" applyNumberFormat="1" applyFont="1" applyFill="1" applyBorder="1" applyAlignment="1">
      <alignment horizontal="center" vertical="top" wrapText="1" readingOrder="1"/>
    </xf>
    <xf numFmtId="166" fontId="13" fillId="0" borderId="15" xfId="0" applyNumberFormat="1" applyFont="1" applyFill="1" applyBorder="1" applyAlignment="1">
      <alignment horizontal="center" vertical="top" wrapText="1" readingOrder="1"/>
    </xf>
    <xf numFmtId="166" fontId="13" fillId="0" borderId="3" xfId="0" applyNumberFormat="1" applyFont="1" applyFill="1" applyBorder="1" applyAlignment="1">
      <alignment horizontal="center" vertical="top" wrapText="1" readingOrder="1"/>
    </xf>
    <xf numFmtId="167" fontId="13" fillId="0" borderId="16" xfId="0" applyNumberFormat="1" applyFont="1" applyFill="1" applyBorder="1" applyAlignment="1">
      <alignment horizontal="center" vertical="top" wrapText="1" readingOrder="1"/>
    </xf>
    <xf numFmtId="0" fontId="2" fillId="2" borderId="26" xfId="0" applyFont="1" applyFill="1" applyBorder="1" applyAlignment="1">
      <alignment horizontal="center" vertical="center" wrapText="1" readingOrder="1"/>
    </xf>
    <xf numFmtId="0" fontId="2" fillId="2" borderId="27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/>
    <xf numFmtId="0" fontId="13" fillId="0" borderId="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14" fillId="4" borderId="4" xfId="0" applyFont="1" applyFill="1" applyBorder="1" applyAlignment="1">
      <alignment horizontal="center" vertical="top" wrapText="1" readingOrder="1"/>
    </xf>
    <xf numFmtId="0" fontId="14" fillId="4" borderId="5" xfId="0" applyFont="1" applyFill="1" applyBorder="1" applyAlignment="1">
      <alignment horizontal="center" vertical="top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2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top" wrapText="1" readingOrder="1"/>
    </xf>
    <xf numFmtId="0" fontId="12" fillId="4" borderId="5" xfId="0" applyFont="1" applyFill="1" applyBorder="1" applyAlignment="1">
      <alignment horizontal="center" vertical="top" wrapText="1" readingOrder="1"/>
    </xf>
    <xf numFmtId="0" fontId="12" fillId="0" borderId="1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right"/>
    </xf>
    <xf numFmtId="0" fontId="5" fillId="6" borderId="19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right"/>
    </xf>
    <xf numFmtId="0" fontId="2" fillId="6" borderId="20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2" fontId="2" fillId="6" borderId="19" xfId="0" applyNumberFormat="1" applyFont="1" applyFill="1" applyBorder="1" applyAlignment="1">
      <alignment horizontal="center"/>
    </xf>
    <xf numFmtId="2" fontId="2" fillId="6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1" xfId="0" applyFont="1" applyFill="1" applyBorder="1" applyAlignment="1">
      <alignment horizontal="center" vertical="center" readingOrder="1"/>
    </xf>
    <xf numFmtId="0" fontId="2" fillId="2" borderId="3" xfId="0" applyFont="1" applyFill="1" applyBorder="1" applyAlignment="1">
      <alignment horizontal="center" vertical="center" readingOrder="1"/>
    </xf>
    <xf numFmtId="0" fontId="2" fillId="5" borderId="4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8" fillId="0" borderId="0" xfId="0" applyFont="1" applyAlignment="1">
      <alignment horizontal="left"/>
    </xf>
    <xf numFmtId="2" fontId="2" fillId="7" borderId="19" xfId="0" applyNumberFormat="1" applyFont="1" applyFill="1" applyBorder="1" applyAlignment="1">
      <alignment horizontal="center"/>
    </xf>
    <xf numFmtId="2" fontId="2" fillId="7" borderId="20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6" borderId="26" xfId="0" applyFont="1" applyFill="1" applyBorder="1" applyAlignment="1">
      <alignment horizontal="center"/>
    </xf>
    <xf numFmtId="0" fontId="5" fillId="6" borderId="27" xfId="0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right"/>
    </xf>
    <xf numFmtId="0" fontId="2" fillId="6" borderId="27" xfId="0" applyFont="1" applyFill="1" applyBorder="1" applyAlignment="1">
      <alignment horizontal="right"/>
    </xf>
    <xf numFmtId="165" fontId="12" fillId="0" borderId="18" xfId="0" applyNumberFormat="1" applyFont="1" applyFill="1" applyBorder="1" applyAlignment="1">
      <alignment horizontal="center" vertical="top" wrapText="1" readingOrder="1"/>
    </xf>
    <xf numFmtId="0" fontId="2" fillId="5" borderId="28" xfId="0" applyFont="1" applyFill="1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 readingOrder="1"/>
    </xf>
    <xf numFmtId="0" fontId="2" fillId="2" borderId="27" xfId="0" applyFont="1" applyFill="1" applyBorder="1" applyAlignment="1">
      <alignment horizontal="center" vertical="center" wrapText="1" readingOrder="1"/>
    </xf>
    <xf numFmtId="0" fontId="2" fillId="2" borderId="25" xfId="0" applyFont="1" applyFill="1" applyBorder="1" applyAlignment="1">
      <alignment horizontal="center" vertical="center" wrapText="1" readingOrder="1"/>
    </xf>
    <xf numFmtId="0" fontId="2" fillId="2" borderId="18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left" vertical="top" wrapText="1" readingOrder="1"/>
    </xf>
    <xf numFmtId="164" fontId="13" fillId="0" borderId="17" xfId="0" applyNumberFormat="1" applyFont="1" applyFill="1" applyBorder="1" applyAlignment="1">
      <alignment horizontal="center" vertical="top"/>
    </xf>
    <xf numFmtId="0" fontId="13" fillId="0" borderId="17" xfId="0" applyFont="1" applyFill="1" applyBorder="1" applyAlignment="1">
      <alignment horizontal="center" vertical="top"/>
    </xf>
    <xf numFmtId="3" fontId="13" fillId="0" borderId="1" xfId="0" applyNumberFormat="1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90" zoomScaleNormal="90" workbookViewId="0">
      <selection activeCell="H10" sqref="H10"/>
    </sheetView>
  </sheetViews>
  <sheetFormatPr defaultRowHeight="15" x14ac:dyDescent="0.25"/>
  <cols>
    <col min="1" max="1" width="19.7109375" customWidth="1"/>
    <col min="2" max="2" width="13.28515625" customWidth="1"/>
    <col min="3" max="3" width="38.140625" customWidth="1"/>
    <col min="4" max="4" width="13.7109375" customWidth="1"/>
    <col min="5" max="5" width="18.7109375" customWidth="1"/>
  </cols>
  <sheetData>
    <row r="1" spans="1:9" ht="21" x14ac:dyDescent="0.35">
      <c r="E1" s="39"/>
      <c r="G1" s="134" t="s">
        <v>79</v>
      </c>
      <c r="H1" s="135"/>
      <c r="I1" s="135"/>
    </row>
    <row r="2" spans="1:9" ht="21" x14ac:dyDescent="0.35">
      <c r="A2" s="132" t="s">
        <v>81</v>
      </c>
      <c r="B2" s="132"/>
      <c r="C2" s="132"/>
      <c r="D2" s="132"/>
      <c r="E2" s="132"/>
      <c r="F2" s="132"/>
      <c r="G2" s="132"/>
      <c r="H2" s="132"/>
      <c r="I2" s="132"/>
    </row>
    <row r="3" spans="1:9" ht="21" x14ac:dyDescent="0.35">
      <c r="A3" s="133" t="s">
        <v>82</v>
      </c>
      <c r="B3" s="133"/>
      <c r="C3" s="133"/>
      <c r="D3" s="133"/>
      <c r="E3" s="133"/>
      <c r="F3" s="133"/>
      <c r="G3" s="133"/>
      <c r="H3" s="133"/>
      <c r="I3" s="133"/>
    </row>
    <row r="4" spans="1:9" ht="18.600000000000001" customHeight="1" x14ac:dyDescent="0.25">
      <c r="A4" s="120" t="s">
        <v>0</v>
      </c>
      <c r="B4" s="120" t="s">
        <v>1</v>
      </c>
      <c r="C4" s="120" t="s">
        <v>2</v>
      </c>
      <c r="D4" s="120" t="s">
        <v>73</v>
      </c>
      <c r="E4" s="121" t="s">
        <v>3</v>
      </c>
      <c r="F4" s="136" t="s">
        <v>61</v>
      </c>
      <c r="G4" s="136"/>
      <c r="H4" s="136" t="s">
        <v>62</v>
      </c>
      <c r="I4" s="136"/>
    </row>
    <row r="5" spans="1:9" ht="23.25" customHeight="1" x14ac:dyDescent="0.25">
      <c r="A5" s="120"/>
      <c r="B5" s="120"/>
      <c r="C5" s="120"/>
      <c r="D5" s="120"/>
      <c r="E5" s="122"/>
      <c r="F5" s="62" t="s">
        <v>70</v>
      </c>
      <c r="G5" s="63" t="s">
        <v>59</v>
      </c>
      <c r="H5" s="62" t="s">
        <v>72</v>
      </c>
      <c r="I5" s="63" t="s">
        <v>59</v>
      </c>
    </row>
    <row r="6" spans="1:9" ht="18.75" x14ac:dyDescent="0.25">
      <c r="A6" s="40"/>
      <c r="B6" s="52">
        <v>1</v>
      </c>
      <c r="C6" s="19"/>
      <c r="D6" s="18"/>
      <c r="E6" s="20"/>
      <c r="F6" s="60"/>
      <c r="G6" s="60"/>
      <c r="H6" s="60"/>
      <c r="I6" s="60"/>
    </row>
    <row r="7" spans="1:9" ht="23.25" customHeight="1" x14ac:dyDescent="0.25">
      <c r="A7" s="40"/>
      <c r="B7" s="52">
        <v>2</v>
      </c>
      <c r="C7" s="19"/>
      <c r="D7" s="18"/>
      <c r="E7" s="20"/>
      <c r="F7" s="60"/>
      <c r="G7" s="60"/>
      <c r="H7" s="60"/>
      <c r="I7" s="60"/>
    </row>
    <row r="8" spans="1:9" ht="18.75" x14ac:dyDescent="0.25">
      <c r="A8" s="40"/>
      <c r="B8" s="52">
        <v>3</v>
      </c>
      <c r="C8" s="22"/>
      <c r="D8" s="18"/>
      <c r="E8" s="20"/>
      <c r="F8" s="60"/>
      <c r="G8" s="60"/>
      <c r="H8" s="60"/>
      <c r="I8" s="60"/>
    </row>
    <row r="9" spans="1:9" s="16" customFormat="1" ht="18.75" x14ac:dyDescent="0.2">
      <c r="A9" s="40"/>
      <c r="B9" s="53">
        <v>4</v>
      </c>
      <c r="C9" s="23"/>
      <c r="D9" s="32"/>
      <c r="E9" s="20"/>
      <c r="F9" s="61"/>
      <c r="G9" s="61"/>
      <c r="H9" s="61"/>
      <c r="I9" s="61"/>
    </row>
    <row r="10" spans="1:9" s="16" customFormat="1" ht="18.75" x14ac:dyDescent="0.2">
      <c r="A10" s="40"/>
      <c r="B10" s="53">
        <v>5</v>
      </c>
      <c r="C10" s="23"/>
      <c r="D10" s="32"/>
      <c r="E10" s="20"/>
      <c r="F10" s="61"/>
      <c r="G10" s="61"/>
      <c r="H10" s="61"/>
      <c r="I10" s="61"/>
    </row>
    <row r="11" spans="1:9" s="16" customFormat="1" ht="22.15" customHeight="1" x14ac:dyDescent="0.2">
      <c r="A11" s="40"/>
      <c r="B11" s="52">
        <v>6</v>
      </c>
      <c r="C11" s="24"/>
      <c r="D11" s="18"/>
      <c r="E11" s="20"/>
      <c r="F11" s="61"/>
      <c r="G11" s="61"/>
      <c r="H11" s="61"/>
      <c r="I11" s="61"/>
    </row>
    <row r="12" spans="1:9" s="16" customFormat="1" ht="18.75" x14ac:dyDescent="0.2">
      <c r="A12" s="40"/>
      <c r="B12" s="52">
        <v>7</v>
      </c>
      <c r="C12" s="21"/>
      <c r="D12" s="18"/>
      <c r="E12" s="20"/>
      <c r="F12" s="61"/>
      <c r="G12" s="61"/>
      <c r="H12" s="61"/>
      <c r="I12" s="61"/>
    </row>
    <row r="13" spans="1:9" s="16" customFormat="1" ht="18.75" x14ac:dyDescent="0.2">
      <c r="A13" s="40"/>
      <c r="B13" s="52">
        <v>8</v>
      </c>
      <c r="C13" s="21"/>
      <c r="D13" s="18"/>
      <c r="E13" s="20"/>
      <c r="F13" s="61"/>
      <c r="G13" s="61"/>
      <c r="H13" s="61"/>
      <c r="I13" s="61"/>
    </row>
    <row r="14" spans="1:9" s="16" customFormat="1" ht="18.75" x14ac:dyDescent="0.2">
      <c r="A14" s="40"/>
      <c r="B14" s="52">
        <v>9</v>
      </c>
      <c r="C14" s="21"/>
      <c r="D14" s="18"/>
      <c r="E14" s="20"/>
      <c r="F14" s="61"/>
      <c r="G14" s="61"/>
      <c r="H14" s="61"/>
      <c r="I14" s="61"/>
    </row>
    <row r="15" spans="1:9" s="16" customFormat="1" ht="18.75" x14ac:dyDescent="0.2">
      <c r="A15" s="38"/>
      <c r="B15" s="52">
        <v>10</v>
      </c>
      <c r="C15" s="25"/>
      <c r="D15" s="18"/>
      <c r="E15" s="26"/>
      <c r="F15" s="61"/>
      <c r="G15" s="61"/>
      <c r="H15" s="61"/>
      <c r="I15" s="61"/>
    </row>
    <row r="16" spans="1:9" ht="18.75" x14ac:dyDescent="0.3">
      <c r="A16" s="27" t="s">
        <v>4</v>
      </c>
      <c r="B16" s="28"/>
      <c r="C16" s="118"/>
      <c r="D16" s="119"/>
      <c r="E16" s="29">
        <f>SUM(E6:E15)</f>
        <v>0</v>
      </c>
      <c r="F16" s="60"/>
      <c r="G16" s="60"/>
      <c r="H16" s="60"/>
      <c r="I16" s="60"/>
    </row>
    <row r="17" spans="1:5" ht="19.5" thickBot="1" x14ac:dyDescent="0.35">
      <c r="A17" s="30"/>
      <c r="B17" s="31"/>
      <c r="C17" s="31"/>
      <c r="D17" s="31"/>
      <c r="E17" s="31"/>
    </row>
    <row r="18" spans="1:5" ht="18.75" x14ac:dyDescent="0.3">
      <c r="A18" s="123" t="s">
        <v>5</v>
      </c>
      <c r="B18" s="126" t="s">
        <v>35</v>
      </c>
      <c r="C18" s="127"/>
      <c r="D18" s="127"/>
      <c r="E18" s="128"/>
    </row>
    <row r="19" spans="1:5" ht="18.75" x14ac:dyDescent="0.3">
      <c r="A19" s="124"/>
      <c r="B19" s="129" t="s">
        <v>86</v>
      </c>
      <c r="C19" s="130"/>
      <c r="D19" s="130"/>
      <c r="E19" s="131"/>
    </row>
    <row r="20" spans="1:5" ht="42.75" customHeight="1" x14ac:dyDescent="0.3">
      <c r="A20" s="124"/>
      <c r="B20" s="129" t="s">
        <v>80</v>
      </c>
      <c r="C20" s="130"/>
      <c r="D20" s="130"/>
      <c r="E20" s="131"/>
    </row>
    <row r="21" spans="1:5" ht="18.75" x14ac:dyDescent="0.3">
      <c r="A21" s="124"/>
      <c r="B21" s="129" t="s">
        <v>36</v>
      </c>
      <c r="C21" s="130"/>
      <c r="D21" s="130"/>
      <c r="E21" s="131"/>
    </row>
    <row r="22" spans="1:5" ht="19.5" thickBot="1" x14ac:dyDescent="0.35">
      <c r="A22" s="125"/>
      <c r="B22" s="115" t="s">
        <v>37</v>
      </c>
      <c r="C22" s="116"/>
      <c r="D22" s="116"/>
      <c r="E22" s="117"/>
    </row>
  </sheetData>
  <protectedRanges>
    <protectedRange sqref="A6:E15" name="Range1"/>
  </protectedRanges>
  <mergeCells count="17">
    <mergeCell ref="A2:I2"/>
    <mergeCell ref="A3:I3"/>
    <mergeCell ref="G1:I1"/>
    <mergeCell ref="F4:G4"/>
    <mergeCell ref="H4:I4"/>
    <mergeCell ref="B22:E22"/>
    <mergeCell ref="C16:D16"/>
    <mergeCell ref="A4:A5"/>
    <mergeCell ref="B4:B5"/>
    <mergeCell ref="C4:C5"/>
    <mergeCell ref="D4:D5"/>
    <mergeCell ref="E4:E5"/>
    <mergeCell ref="A18:A22"/>
    <mergeCell ref="B18:E18"/>
    <mergeCell ref="B19:E19"/>
    <mergeCell ref="B20:E20"/>
    <mergeCell ref="B21:E21"/>
  </mergeCells>
  <pageMargins left="0.66" right="0.28999999999999998" top="0.3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C37" sqref="C37"/>
    </sheetView>
  </sheetViews>
  <sheetFormatPr defaultRowHeight="15" x14ac:dyDescent="0.25"/>
  <cols>
    <col min="1" max="1" width="25.42578125" customWidth="1"/>
    <col min="2" max="2" width="7.5703125" customWidth="1"/>
    <col min="3" max="3" width="39" customWidth="1"/>
    <col min="4" max="4" width="14.5703125" customWidth="1"/>
    <col min="5" max="5" width="12.85546875" customWidth="1"/>
    <col min="6" max="6" width="9" customWidth="1"/>
    <col min="7" max="7" width="10.140625" customWidth="1"/>
    <col min="8" max="9" width="12.140625" customWidth="1"/>
  </cols>
  <sheetData>
    <row r="1" spans="1:9" ht="6.75" customHeight="1" x14ac:dyDescent="0.3">
      <c r="E1" s="15"/>
    </row>
    <row r="2" spans="1:9" ht="21" x14ac:dyDescent="0.35">
      <c r="A2" s="132" t="s">
        <v>83</v>
      </c>
      <c r="B2" s="132"/>
      <c r="C2" s="132"/>
      <c r="D2" s="132"/>
      <c r="E2" s="132"/>
      <c r="F2" s="132"/>
      <c r="G2" s="132"/>
      <c r="H2" s="132"/>
      <c r="I2" s="132"/>
    </row>
    <row r="3" spans="1:9" ht="21" x14ac:dyDescent="0.35">
      <c r="A3" s="133" t="s">
        <v>82</v>
      </c>
      <c r="B3" s="133"/>
      <c r="C3" s="133"/>
      <c r="D3" s="133"/>
      <c r="E3" s="133"/>
      <c r="F3" s="133"/>
      <c r="G3" s="133"/>
      <c r="H3" s="133"/>
      <c r="I3" s="133"/>
    </row>
    <row r="4" spans="1:9" ht="15.75" customHeight="1" x14ac:dyDescent="0.25">
      <c r="A4" s="120" t="s">
        <v>0</v>
      </c>
      <c r="B4" s="120" t="s">
        <v>1</v>
      </c>
      <c r="C4" s="120" t="s">
        <v>2</v>
      </c>
      <c r="D4" s="120" t="s">
        <v>48</v>
      </c>
      <c r="E4" s="121" t="s">
        <v>60</v>
      </c>
      <c r="F4" s="136" t="s">
        <v>61</v>
      </c>
      <c r="G4" s="136"/>
      <c r="H4" s="136" t="s">
        <v>62</v>
      </c>
      <c r="I4" s="136"/>
    </row>
    <row r="5" spans="1:9" ht="28.5" customHeight="1" x14ac:dyDescent="0.25">
      <c r="A5" s="120"/>
      <c r="B5" s="120"/>
      <c r="C5" s="120"/>
      <c r="D5" s="120"/>
      <c r="E5" s="122"/>
      <c r="F5" s="62" t="s">
        <v>70</v>
      </c>
      <c r="G5" s="63" t="s">
        <v>59</v>
      </c>
      <c r="H5" s="62" t="s">
        <v>72</v>
      </c>
      <c r="I5" s="63" t="s">
        <v>59</v>
      </c>
    </row>
    <row r="6" spans="1:9" ht="121.5" x14ac:dyDescent="0.25">
      <c r="A6" s="139" t="s">
        <v>17</v>
      </c>
      <c r="B6" s="79">
        <v>1</v>
      </c>
      <c r="C6" s="17" t="s">
        <v>18</v>
      </c>
      <c r="D6" s="80" t="s">
        <v>49</v>
      </c>
      <c r="E6" s="81">
        <v>15000000</v>
      </c>
      <c r="F6" s="114" t="s">
        <v>78</v>
      </c>
      <c r="G6" s="77">
        <v>5000000</v>
      </c>
      <c r="H6" s="78" t="s">
        <v>71</v>
      </c>
      <c r="I6" s="77">
        <v>10000000</v>
      </c>
    </row>
    <row r="7" spans="1:9" ht="31.5" x14ac:dyDescent="0.25">
      <c r="A7" s="139"/>
      <c r="B7" s="79">
        <v>2</v>
      </c>
      <c r="C7" s="17" t="s">
        <v>19</v>
      </c>
      <c r="D7" s="80" t="s">
        <v>50</v>
      </c>
      <c r="E7" s="82">
        <v>6739300</v>
      </c>
      <c r="F7" s="60"/>
      <c r="G7" s="60"/>
      <c r="H7" s="60"/>
      <c r="I7" s="60"/>
    </row>
    <row r="8" spans="1:9" ht="47.25" x14ac:dyDescent="0.25">
      <c r="A8" s="139"/>
      <c r="B8" s="79">
        <v>3</v>
      </c>
      <c r="C8" s="59" t="s">
        <v>20</v>
      </c>
      <c r="D8" s="80" t="s">
        <v>51</v>
      </c>
      <c r="E8" s="82">
        <v>6500000</v>
      </c>
      <c r="F8" s="60"/>
      <c r="G8" s="60"/>
      <c r="H8" s="60"/>
      <c r="I8" s="60"/>
    </row>
    <row r="9" spans="1:9" s="16" customFormat="1" ht="42.75" customHeight="1" x14ac:dyDescent="0.2">
      <c r="A9" s="139" t="s">
        <v>30</v>
      </c>
      <c r="B9" s="83">
        <v>4</v>
      </c>
      <c r="C9" s="84" t="s">
        <v>39</v>
      </c>
      <c r="D9" s="85" t="s">
        <v>52</v>
      </c>
      <c r="E9" s="82">
        <v>48444000</v>
      </c>
      <c r="F9" s="61"/>
      <c r="G9" s="61"/>
      <c r="H9" s="61"/>
      <c r="I9" s="61"/>
    </row>
    <row r="10" spans="1:9" s="16" customFormat="1" ht="39" customHeight="1" x14ac:dyDescent="0.2">
      <c r="A10" s="139"/>
      <c r="B10" s="83">
        <v>5</v>
      </c>
      <c r="C10" s="84" t="s">
        <v>21</v>
      </c>
      <c r="D10" s="85" t="s">
        <v>53</v>
      </c>
      <c r="E10" s="82">
        <v>13640700</v>
      </c>
      <c r="F10" s="61"/>
      <c r="G10" s="61"/>
      <c r="H10" s="61"/>
      <c r="I10" s="61"/>
    </row>
    <row r="11" spans="1:9" s="16" customFormat="1" ht="31.5" x14ac:dyDescent="0.2">
      <c r="A11" s="139" t="s">
        <v>22</v>
      </c>
      <c r="B11" s="79">
        <v>6</v>
      </c>
      <c r="C11" s="86" t="s">
        <v>23</v>
      </c>
      <c r="D11" s="80" t="s">
        <v>54</v>
      </c>
      <c r="E11" s="82">
        <v>6819600</v>
      </c>
      <c r="F11" s="61"/>
      <c r="G11" s="61"/>
      <c r="H11" s="61"/>
      <c r="I11" s="61"/>
    </row>
    <row r="12" spans="1:9" s="16" customFormat="1" ht="31.5" x14ac:dyDescent="0.2">
      <c r="A12" s="139"/>
      <c r="B12" s="79">
        <v>7</v>
      </c>
      <c r="C12" s="41" t="s">
        <v>24</v>
      </c>
      <c r="D12" s="80" t="s">
        <v>55</v>
      </c>
      <c r="E12" s="82">
        <v>3400000</v>
      </c>
      <c r="F12" s="61"/>
      <c r="G12" s="61"/>
      <c r="H12" s="61"/>
      <c r="I12" s="61"/>
    </row>
    <row r="13" spans="1:9" s="16" customFormat="1" ht="44.25" customHeight="1" x14ac:dyDescent="0.2">
      <c r="A13" s="139" t="s">
        <v>25</v>
      </c>
      <c r="B13" s="79">
        <v>8</v>
      </c>
      <c r="C13" s="41" t="s">
        <v>26</v>
      </c>
      <c r="D13" s="80" t="s">
        <v>56</v>
      </c>
      <c r="E13" s="82">
        <v>20521800</v>
      </c>
      <c r="F13" s="61"/>
      <c r="G13" s="61"/>
      <c r="H13" s="61"/>
      <c r="I13" s="61"/>
    </row>
    <row r="14" spans="1:9" s="16" customFormat="1" ht="31.5" x14ac:dyDescent="0.2">
      <c r="A14" s="139"/>
      <c r="B14" s="79">
        <v>9</v>
      </c>
      <c r="C14" s="41" t="s">
        <v>27</v>
      </c>
      <c r="D14" s="80" t="s">
        <v>57</v>
      </c>
      <c r="E14" s="82">
        <v>6103100</v>
      </c>
      <c r="F14" s="61"/>
      <c r="G14" s="61"/>
      <c r="H14" s="61"/>
      <c r="I14" s="61"/>
    </row>
    <row r="15" spans="1:9" s="16" customFormat="1" ht="47.25" x14ac:dyDescent="0.2">
      <c r="A15" s="87" t="s">
        <v>28</v>
      </c>
      <c r="B15" s="79">
        <v>10</v>
      </c>
      <c r="C15" s="88" t="s">
        <v>29</v>
      </c>
      <c r="D15" s="80" t="s">
        <v>58</v>
      </c>
      <c r="E15" s="89">
        <v>2627700</v>
      </c>
      <c r="F15" s="61"/>
      <c r="G15" s="61"/>
      <c r="H15" s="61"/>
      <c r="I15" s="61"/>
    </row>
    <row r="16" spans="1:9" ht="15.75" x14ac:dyDescent="0.25">
      <c r="A16" s="90" t="s">
        <v>4</v>
      </c>
      <c r="B16" s="91"/>
      <c r="C16" s="137"/>
      <c r="D16" s="138"/>
      <c r="E16" s="92">
        <f>SUM(E6:E15)</f>
        <v>129796200</v>
      </c>
      <c r="F16" s="60"/>
      <c r="G16" s="60"/>
      <c r="H16" s="60"/>
      <c r="I16" s="60"/>
    </row>
    <row r="17" spans="1:5" ht="19.5" thickBot="1" x14ac:dyDescent="0.35">
      <c r="A17" s="30"/>
      <c r="B17" s="31"/>
      <c r="C17" s="31"/>
      <c r="D17" s="31"/>
      <c r="E17" s="31"/>
    </row>
    <row r="18" spans="1:5" ht="18.75" customHeight="1" x14ac:dyDescent="0.3">
      <c r="A18" s="123" t="s">
        <v>5</v>
      </c>
      <c r="B18" s="126" t="s">
        <v>35</v>
      </c>
      <c r="C18" s="127"/>
      <c r="D18" s="127"/>
      <c r="E18" s="128"/>
    </row>
    <row r="19" spans="1:5" ht="18.75" customHeight="1" x14ac:dyDescent="0.3">
      <c r="A19" s="124"/>
      <c r="B19" s="129" t="s">
        <v>86</v>
      </c>
      <c r="C19" s="130"/>
      <c r="D19" s="130"/>
      <c r="E19" s="131"/>
    </row>
    <row r="20" spans="1:5" ht="42.75" customHeight="1" x14ac:dyDescent="0.3">
      <c r="A20" s="124"/>
      <c r="B20" s="129" t="s">
        <v>38</v>
      </c>
      <c r="C20" s="130"/>
      <c r="D20" s="130"/>
      <c r="E20" s="131"/>
    </row>
    <row r="21" spans="1:5" ht="18.75" customHeight="1" x14ac:dyDescent="0.3">
      <c r="A21" s="124"/>
      <c r="B21" s="129" t="s">
        <v>36</v>
      </c>
      <c r="C21" s="130"/>
      <c r="D21" s="130"/>
      <c r="E21" s="131"/>
    </row>
    <row r="22" spans="1:5" ht="19.5" thickBot="1" x14ac:dyDescent="0.35">
      <c r="A22" s="125"/>
      <c r="B22" s="115" t="s">
        <v>37</v>
      </c>
      <c r="C22" s="116"/>
      <c r="D22" s="116"/>
      <c r="E22" s="117"/>
    </row>
  </sheetData>
  <protectedRanges>
    <protectedRange sqref="A6:E15" name="Range1"/>
  </protectedRanges>
  <mergeCells count="20">
    <mergeCell ref="F4:G4"/>
    <mergeCell ref="H4:I4"/>
    <mergeCell ref="A3:I3"/>
    <mergeCell ref="A2:I2"/>
    <mergeCell ref="A6:A8"/>
    <mergeCell ref="C4:C5"/>
    <mergeCell ref="D4:D5"/>
    <mergeCell ref="E4:E5"/>
    <mergeCell ref="A9:A10"/>
    <mergeCell ref="A13:A14"/>
    <mergeCell ref="A11:A12"/>
    <mergeCell ref="A4:A5"/>
    <mergeCell ref="B4:B5"/>
    <mergeCell ref="C16:D16"/>
    <mergeCell ref="A18:A22"/>
    <mergeCell ref="B18:E18"/>
    <mergeCell ref="B19:E19"/>
    <mergeCell ref="B20:E20"/>
    <mergeCell ref="B21:E21"/>
    <mergeCell ref="B22:E22"/>
  </mergeCells>
  <pageMargins left="0.2" right="0.2" top="0.17" bottom="0.17" header="0.2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zoomScaleNormal="100" workbookViewId="0">
      <selection activeCell="M16" sqref="M16"/>
    </sheetView>
  </sheetViews>
  <sheetFormatPr defaultRowHeight="15" x14ac:dyDescent="0.25"/>
  <cols>
    <col min="1" max="1" width="5.42578125" style="13" customWidth="1"/>
    <col min="2" max="2" width="19.7109375" style="13" customWidth="1"/>
    <col min="3" max="3" width="10.85546875" style="13" customWidth="1"/>
    <col min="4" max="4" width="9.42578125" style="13" customWidth="1"/>
    <col min="5" max="5" width="9.140625" style="13" customWidth="1"/>
    <col min="6" max="6" width="12.85546875" style="13" customWidth="1"/>
    <col min="7" max="7" width="13.28515625" style="13" customWidth="1"/>
    <col min="8" max="8" width="9.140625" style="13"/>
    <col min="9" max="9" width="11" style="13" customWidth="1"/>
    <col min="10" max="10" width="11.140625" style="13" customWidth="1"/>
    <col min="11" max="11" width="9.5703125" style="13" customWidth="1"/>
    <col min="12" max="12" width="9.140625" style="13"/>
    <col min="13" max="13" width="16" style="13" customWidth="1"/>
    <col min="14" max="14" width="16.5703125" style="13" customWidth="1"/>
    <col min="15" max="15" width="9.140625" style="13"/>
  </cols>
  <sheetData>
    <row r="1" spans="1:15" ht="18.75" x14ac:dyDescent="0.3">
      <c r="J1" s="140" t="s">
        <v>77</v>
      </c>
      <c r="K1" s="140"/>
      <c r="M1" s="140"/>
      <c r="N1" s="140"/>
      <c r="O1" s="140"/>
    </row>
    <row r="2" spans="1:15" ht="21" x14ac:dyDescent="0.35">
      <c r="A2" s="157" t="s">
        <v>84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18.75" x14ac:dyDescent="0.3">
      <c r="A3" s="156" t="s">
        <v>40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13"/>
      <c r="M3" s="113"/>
      <c r="N3" s="113"/>
      <c r="O3" s="113"/>
    </row>
    <row r="4" spans="1:15" ht="19.149999999999999" customHeight="1" x14ac:dyDescent="0.25">
      <c r="A4" s="148" t="s">
        <v>1</v>
      </c>
      <c r="B4" s="149" t="s">
        <v>6</v>
      </c>
      <c r="C4" s="150" t="s">
        <v>73</v>
      </c>
      <c r="D4" s="149" t="s">
        <v>8</v>
      </c>
      <c r="E4" s="153" t="s">
        <v>41</v>
      </c>
      <c r="F4" s="154"/>
      <c r="G4" s="154"/>
      <c r="H4" s="154"/>
      <c r="I4" s="154"/>
      <c r="J4" s="154"/>
      <c r="K4" s="155"/>
      <c r="L4"/>
      <c r="M4"/>
      <c r="N4"/>
      <c r="O4"/>
    </row>
    <row r="5" spans="1:15" ht="19.149999999999999" customHeight="1" x14ac:dyDescent="0.25">
      <c r="A5" s="148"/>
      <c r="B5" s="149"/>
      <c r="C5" s="151"/>
      <c r="D5" s="149"/>
      <c r="E5" s="153" t="s">
        <v>11</v>
      </c>
      <c r="F5" s="154"/>
      <c r="G5" s="154"/>
      <c r="H5" s="155"/>
      <c r="I5" s="153" t="s">
        <v>63</v>
      </c>
      <c r="J5" s="154"/>
      <c r="K5" s="155"/>
      <c r="L5"/>
      <c r="M5"/>
      <c r="N5"/>
      <c r="O5"/>
    </row>
    <row r="6" spans="1:15" ht="27.75" customHeight="1" x14ac:dyDescent="0.25">
      <c r="A6" s="148"/>
      <c r="B6" s="149"/>
      <c r="C6" s="152"/>
      <c r="D6" s="149"/>
      <c r="E6" s="64" t="s">
        <v>9</v>
      </c>
      <c r="F6" s="64" t="s">
        <v>10</v>
      </c>
      <c r="G6" s="64" t="s">
        <v>11</v>
      </c>
      <c r="H6" s="64" t="s">
        <v>12</v>
      </c>
      <c r="I6" s="64" t="s">
        <v>10</v>
      </c>
      <c r="J6" s="64" t="s">
        <v>64</v>
      </c>
      <c r="K6" s="64" t="s">
        <v>12</v>
      </c>
      <c r="L6"/>
      <c r="M6"/>
      <c r="N6"/>
      <c r="O6"/>
    </row>
    <row r="7" spans="1:15" ht="15.75" x14ac:dyDescent="0.25">
      <c r="A7" s="54">
        <v>1</v>
      </c>
      <c r="B7" s="17"/>
      <c r="C7" s="45"/>
      <c r="D7" s="46"/>
      <c r="E7" s="44"/>
      <c r="F7" s="33"/>
      <c r="G7" s="33"/>
      <c r="H7" s="44"/>
      <c r="I7" s="44"/>
      <c r="J7" s="44"/>
      <c r="K7" s="44"/>
      <c r="L7"/>
      <c r="M7"/>
      <c r="N7"/>
      <c r="O7"/>
    </row>
    <row r="8" spans="1:15" ht="15.75" x14ac:dyDescent="0.25">
      <c r="A8" s="54">
        <v>2</v>
      </c>
      <c r="B8" s="17"/>
      <c r="C8" s="45"/>
      <c r="D8" s="46"/>
      <c r="E8" s="44"/>
      <c r="F8" s="33"/>
      <c r="G8" s="33"/>
      <c r="H8" s="44"/>
      <c r="I8" s="44"/>
      <c r="J8" s="44"/>
      <c r="K8" s="44"/>
      <c r="L8"/>
      <c r="M8"/>
      <c r="N8"/>
      <c r="O8"/>
    </row>
    <row r="9" spans="1:15" ht="15.75" x14ac:dyDescent="0.25">
      <c r="A9" s="54">
        <v>3</v>
      </c>
      <c r="B9" s="17"/>
      <c r="C9" s="45"/>
      <c r="D9" s="46"/>
      <c r="E9" s="44"/>
      <c r="F9" s="33"/>
      <c r="G9" s="33"/>
      <c r="H9" s="44"/>
      <c r="I9" s="44"/>
      <c r="J9" s="44"/>
      <c r="K9" s="44"/>
      <c r="L9"/>
      <c r="M9"/>
      <c r="N9"/>
      <c r="O9"/>
    </row>
    <row r="10" spans="1:15" ht="15.75" x14ac:dyDescent="0.25">
      <c r="A10" s="54">
        <v>4</v>
      </c>
      <c r="B10" s="41"/>
      <c r="C10" s="42"/>
      <c r="D10" s="43"/>
      <c r="E10" s="47"/>
      <c r="F10" s="36"/>
      <c r="G10" s="36"/>
      <c r="H10" s="44"/>
      <c r="I10" s="44"/>
      <c r="J10" s="44"/>
      <c r="K10" s="44"/>
      <c r="L10"/>
      <c r="M10"/>
      <c r="N10"/>
      <c r="O10"/>
    </row>
    <row r="11" spans="1:15" ht="15.75" x14ac:dyDescent="0.25">
      <c r="A11" s="54">
        <v>5</v>
      </c>
      <c r="B11" s="41"/>
      <c r="C11" s="42"/>
      <c r="D11" s="43"/>
      <c r="E11" s="47"/>
      <c r="F11" s="36"/>
      <c r="G11" s="36"/>
      <c r="H11" s="44"/>
      <c r="I11" s="44"/>
      <c r="J11" s="44"/>
      <c r="K11" s="44"/>
      <c r="L11"/>
      <c r="M11"/>
      <c r="N11"/>
      <c r="O11"/>
    </row>
    <row r="12" spans="1:15" ht="15.75" x14ac:dyDescent="0.25">
      <c r="A12" s="54">
        <v>6</v>
      </c>
      <c r="B12" s="41"/>
      <c r="C12" s="42"/>
      <c r="D12" s="43"/>
      <c r="E12" s="47"/>
      <c r="F12" s="36"/>
      <c r="G12" s="36"/>
      <c r="H12" s="44"/>
      <c r="I12" s="44"/>
      <c r="J12" s="44"/>
      <c r="K12" s="44"/>
      <c r="L12"/>
      <c r="M12"/>
      <c r="N12"/>
      <c r="O12"/>
    </row>
    <row r="13" spans="1:15" ht="15.75" x14ac:dyDescent="0.25">
      <c r="A13" s="54">
        <v>7</v>
      </c>
      <c r="B13" s="41"/>
      <c r="C13" s="42"/>
      <c r="D13" s="43"/>
      <c r="E13" s="44"/>
      <c r="F13" s="35"/>
      <c r="G13" s="35"/>
      <c r="H13" s="44"/>
      <c r="I13" s="44"/>
      <c r="J13" s="44"/>
      <c r="K13" s="44"/>
      <c r="L13"/>
      <c r="M13"/>
      <c r="N13"/>
      <c r="O13"/>
    </row>
    <row r="14" spans="1:15" ht="15.75" x14ac:dyDescent="0.25">
      <c r="A14" s="54">
        <v>8</v>
      </c>
      <c r="B14" s="1"/>
      <c r="C14" s="4"/>
      <c r="D14" s="49"/>
      <c r="E14" s="49"/>
      <c r="F14" s="1"/>
      <c r="G14" s="1"/>
      <c r="H14" s="49"/>
      <c r="I14" s="49"/>
      <c r="J14" s="49"/>
      <c r="K14" s="49"/>
      <c r="L14"/>
      <c r="M14"/>
      <c r="N14"/>
      <c r="O14"/>
    </row>
    <row r="15" spans="1:15" ht="15.75" x14ac:dyDescent="0.25">
      <c r="A15" s="54">
        <v>9</v>
      </c>
      <c r="B15" s="1"/>
      <c r="C15" s="4"/>
      <c r="D15" s="49"/>
      <c r="E15" s="49"/>
      <c r="F15" s="1"/>
      <c r="G15" s="1"/>
      <c r="H15" s="49"/>
      <c r="I15" s="49"/>
      <c r="J15" s="49"/>
      <c r="K15" s="49"/>
      <c r="L15"/>
      <c r="M15"/>
      <c r="N15"/>
      <c r="O15"/>
    </row>
    <row r="16" spans="1:15" ht="15.75" x14ac:dyDescent="0.25">
      <c r="A16" s="54">
        <v>10</v>
      </c>
      <c r="B16" s="1"/>
      <c r="C16" s="4"/>
      <c r="D16" s="49"/>
      <c r="E16" s="49"/>
      <c r="F16" s="1"/>
      <c r="G16" s="1"/>
      <c r="H16" s="49"/>
      <c r="I16" s="49"/>
      <c r="J16" s="49"/>
      <c r="K16" s="49"/>
      <c r="L16"/>
      <c r="M16"/>
      <c r="N16"/>
      <c r="O16"/>
    </row>
    <row r="17" spans="1:15" ht="15.75" x14ac:dyDescent="0.25">
      <c r="A17" s="141"/>
      <c r="B17" s="142"/>
      <c r="C17" s="142"/>
      <c r="D17" s="142"/>
      <c r="E17" s="143" t="s">
        <v>14</v>
      </c>
      <c r="F17" s="144"/>
      <c r="G17" s="145"/>
      <c r="H17" s="11" t="e">
        <f>AVERAGE(H7:H16)</f>
        <v>#DIV/0!</v>
      </c>
      <c r="I17" s="146" t="s">
        <v>16</v>
      </c>
      <c r="J17" s="147"/>
      <c r="K17" s="73" t="e">
        <f>AVERAGE(K7:K16)</f>
        <v>#DIV/0!</v>
      </c>
      <c r="L17" s="12"/>
      <c r="M17"/>
      <c r="N17"/>
      <c r="O17"/>
    </row>
    <row r="18" spans="1:15" x14ac:dyDescent="0.25">
      <c r="F18" s="14"/>
    </row>
  </sheetData>
  <protectedRanges>
    <protectedRange sqref="B7:B13" name="Range1"/>
  </protectedRanges>
  <mergeCells count="14">
    <mergeCell ref="J1:K1"/>
    <mergeCell ref="A17:D17"/>
    <mergeCell ref="E17:G17"/>
    <mergeCell ref="I17:J17"/>
    <mergeCell ref="M1:O1"/>
    <mergeCell ref="A4:A6"/>
    <mergeCell ref="B4:B6"/>
    <mergeCell ref="C4:C6"/>
    <mergeCell ref="D4:D6"/>
    <mergeCell ref="E4:K4"/>
    <mergeCell ref="I5:K5"/>
    <mergeCell ref="E5:H5"/>
    <mergeCell ref="A3:K3"/>
    <mergeCell ref="A2:O2"/>
  </mergeCells>
  <pageMargins left="0.70866141732283505" right="0.36" top="0.47" bottom="0.2" header="0.46" footer="0.31496062992126"/>
  <pageSetup paperSize="9" scale="1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2" zoomScaleNormal="100" workbookViewId="0">
      <selection activeCell="A17" sqref="A17:D17"/>
    </sheetView>
  </sheetViews>
  <sheetFormatPr defaultRowHeight="15" x14ac:dyDescent="0.25"/>
  <cols>
    <col min="1" max="1" width="5.42578125" style="13" customWidth="1"/>
    <col min="2" max="2" width="19.7109375" style="13" customWidth="1"/>
    <col min="3" max="3" width="10.7109375" style="13" customWidth="1"/>
    <col min="4" max="4" width="10.5703125" style="13" customWidth="1"/>
    <col min="5" max="5" width="9.140625" style="13"/>
    <col min="6" max="7" width="17.140625" style="13" customWidth="1"/>
    <col min="8" max="12" width="9.140625" style="13"/>
    <col min="13" max="13" width="16" style="13" customWidth="1"/>
    <col min="14" max="14" width="16.5703125" style="13" customWidth="1"/>
    <col min="15" max="18" width="9.140625" style="13"/>
  </cols>
  <sheetData>
    <row r="1" spans="1:18" ht="18.75" x14ac:dyDescent="0.3">
      <c r="J1" s="140" t="s">
        <v>77</v>
      </c>
      <c r="K1" s="140"/>
      <c r="M1" s="140"/>
      <c r="N1" s="140"/>
      <c r="O1" s="140"/>
      <c r="P1" s="57"/>
      <c r="Q1" s="57"/>
      <c r="R1" s="57"/>
    </row>
    <row r="2" spans="1:18" ht="21" x14ac:dyDescent="0.35">
      <c r="A2" s="157" t="s">
        <v>85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58"/>
      <c r="Q2" s="58"/>
      <c r="R2" s="58"/>
    </row>
    <row r="3" spans="1:18" ht="18.75" x14ac:dyDescent="0.3">
      <c r="A3" s="164" t="s">
        <v>40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13"/>
      <c r="M3" s="113"/>
      <c r="N3" s="113"/>
      <c r="O3" s="113"/>
      <c r="P3" s="65"/>
      <c r="Q3" s="65"/>
      <c r="R3" s="65"/>
    </row>
    <row r="4" spans="1:18" ht="19.149999999999999" customHeight="1" x14ac:dyDescent="0.25">
      <c r="A4" s="148" t="s">
        <v>1</v>
      </c>
      <c r="B4" s="149" t="s">
        <v>6</v>
      </c>
      <c r="C4" s="149" t="s">
        <v>7</v>
      </c>
      <c r="D4" s="149" t="s">
        <v>8</v>
      </c>
      <c r="E4" s="160" t="s">
        <v>42</v>
      </c>
      <c r="F4" s="160"/>
      <c r="G4" s="160"/>
      <c r="H4" s="160"/>
      <c r="I4" s="160"/>
      <c r="J4" s="160"/>
      <c r="K4" s="160"/>
      <c r="L4"/>
      <c r="M4"/>
      <c r="N4"/>
      <c r="O4"/>
      <c r="P4"/>
      <c r="Q4"/>
      <c r="R4"/>
    </row>
    <row r="5" spans="1:18" ht="19.149999999999999" customHeight="1" x14ac:dyDescent="0.25">
      <c r="A5" s="148"/>
      <c r="B5" s="149"/>
      <c r="C5" s="149"/>
      <c r="D5" s="149"/>
      <c r="E5" s="161" t="s">
        <v>13</v>
      </c>
      <c r="F5" s="162"/>
      <c r="G5" s="162"/>
      <c r="H5" s="163"/>
      <c r="I5" s="161" t="s">
        <v>63</v>
      </c>
      <c r="J5" s="162"/>
      <c r="K5" s="163"/>
      <c r="L5"/>
      <c r="M5"/>
      <c r="N5"/>
      <c r="O5"/>
      <c r="P5"/>
      <c r="Q5"/>
      <c r="R5"/>
    </row>
    <row r="6" spans="1:18" ht="27.75" customHeight="1" x14ac:dyDescent="0.25">
      <c r="A6" s="148"/>
      <c r="B6" s="149"/>
      <c r="C6" s="149"/>
      <c r="D6" s="149"/>
      <c r="E6" s="71" t="s">
        <v>9</v>
      </c>
      <c r="F6" s="71" t="s">
        <v>10</v>
      </c>
      <c r="G6" s="71" t="s">
        <v>13</v>
      </c>
      <c r="H6" s="71" t="s">
        <v>12</v>
      </c>
      <c r="I6" s="71" t="s">
        <v>10</v>
      </c>
      <c r="J6" s="71" t="s">
        <v>64</v>
      </c>
      <c r="K6" s="71" t="s">
        <v>12</v>
      </c>
      <c r="L6"/>
      <c r="M6"/>
      <c r="N6"/>
      <c r="O6"/>
      <c r="P6"/>
      <c r="Q6"/>
      <c r="R6"/>
    </row>
    <row r="7" spans="1:18" ht="15.75" x14ac:dyDescent="0.25">
      <c r="A7" s="54">
        <v>1</v>
      </c>
      <c r="B7" s="17"/>
      <c r="C7" s="45"/>
      <c r="D7" s="46"/>
      <c r="E7" s="44"/>
      <c r="F7" s="33"/>
      <c r="G7" s="33"/>
      <c r="H7" s="66"/>
      <c r="I7" s="44"/>
      <c r="J7" s="44"/>
      <c r="K7" s="44"/>
      <c r="L7"/>
      <c r="M7"/>
      <c r="N7"/>
      <c r="O7"/>
      <c r="P7"/>
      <c r="Q7"/>
      <c r="R7"/>
    </row>
    <row r="8" spans="1:18" ht="15.75" x14ac:dyDescent="0.25">
      <c r="A8" s="54">
        <v>2</v>
      </c>
      <c r="B8" s="17"/>
      <c r="C8" s="45"/>
      <c r="D8" s="46"/>
      <c r="E8" s="44"/>
      <c r="F8" s="33"/>
      <c r="G8" s="33"/>
      <c r="H8" s="66"/>
      <c r="I8" s="44"/>
      <c r="J8" s="44"/>
      <c r="K8" s="44"/>
      <c r="L8"/>
      <c r="M8"/>
      <c r="N8"/>
      <c r="O8"/>
      <c r="P8"/>
      <c r="Q8"/>
      <c r="R8"/>
    </row>
    <row r="9" spans="1:18" ht="15.75" x14ac:dyDescent="0.25">
      <c r="A9" s="54">
        <v>3</v>
      </c>
      <c r="B9" s="17"/>
      <c r="C9" s="45"/>
      <c r="D9" s="46"/>
      <c r="E9" s="44"/>
      <c r="F9" s="33"/>
      <c r="G9" s="33"/>
      <c r="H9" s="66"/>
      <c r="I9" s="44"/>
      <c r="J9" s="44"/>
      <c r="K9" s="44"/>
      <c r="L9"/>
      <c r="M9"/>
      <c r="N9"/>
      <c r="O9"/>
      <c r="P9"/>
      <c r="Q9"/>
      <c r="R9"/>
    </row>
    <row r="10" spans="1:18" ht="15.75" x14ac:dyDescent="0.25">
      <c r="A10" s="54">
        <v>4</v>
      </c>
      <c r="B10" s="41"/>
      <c r="C10" s="42"/>
      <c r="D10" s="43"/>
      <c r="E10" s="47"/>
      <c r="F10" s="35"/>
      <c r="G10" s="35"/>
      <c r="H10" s="67"/>
      <c r="I10" s="48"/>
      <c r="J10" s="48"/>
      <c r="K10" s="48"/>
      <c r="L10"/>
      <c r="M10"/>
      <c r="N10"/>
      <c r="O10"/>
      <c r="P10"/>
      <c r="Q10"/>
      <c r="R10"/>
    </row>
    <row r="11" spans="1:18" ht="15.75" x14ac:dyDescent="0.25">
      <c r="A11" s="54">
        <v>5</v>
      </c>
      <c r="B11" s="41"/>
      <c r="C11" s="42"/>
      <c r="D11" s="43"/>
      <c r="E11" s="47"/>
      <c r="F11" s="35"/>
      <c r="G11" s="35"/>
      <c r="H11" s="67"/>
      <c r="I11" s="48"/>
      <c r="J11" s="48"/>
      <c r="K11" s="48"/>
      <c r="L11"/>
      <c r="M11"/>
      <c r="N11"/>
      <c r="O11"/>
      <c r="P11"/>
      <c r="Q11"/>
      <c r="R11"/>
    </row>
    <row r="12" spans="1:18" ht="15.75" x14ac:dyDescent="0.25">
      <c r="A12" s="54">
        <v>6</v>
      </c>
      <c r="B12" s="41"/>
      <c r="C12" s="42"/>
      <c r="D12" s="43"/>
      <c r="E12" s="47"/>
      <c r="F12" s="35"/>
      <c r="G12" s="35"/>
      <c r="H12" s="67"/>
      <c r="I12" s="48"/>
      <c r="J12" s="48"/>
      <c r="K12" s="48"/>
      <c r="L12"/>
      <c r="M12"/>
      <c r="N12"/>
      <c r="O12"/>
      <c r="P12"/>
      <c r="Q12"/>
      <c r="R12"/>
    </row>
    <row r="13" spans="1:18" ht="15.75" x14ac:dyDescent="0.25">
      <c r="A13" s="54">
        <v>7</v>
      </c>
      <c r="B13" s="41"/>
      <c r="C13" s="42"/>
      <c r="D13" s="43"/>
      <c r="E13" s="44"/>
      <c r="F13" s="36"/>
      <c r="G13" s="36"/>
      <c r="H13" s="66"/>
      <c r="I13" s="44"/>
      <c r="J13" s="44"/>
      <c r="K13" s="44"/>
      <c r="L13"/>
      <c r="M13"/>
      <c r="N13"/>
      <c r="O13"/>
      <c r="P13"/>
      <c r="Q13"/>
      <c r="R13"/>
    </row>
    <row r="14" spans="1:18" ht="15.75" x14ac:dyDescent="0.25">
      <c r="A14" s="54">
        <v>8</v>
      </c>
      <c r="B14" s="1"/>
      <c r="C14" s="4"/>
      <c r="D14" s="49"/>
      <c r="E14" s="1"/>
      <c r="F14" s="50"/>
      <c r="G14" s="1"/>
      <c r="H14" s="68"/>
      <c r="I14" s="1"/>
      <c r="J14" s="1"/>
      <c r="K14" s="1"/>
      <c r="L14"/>
      <c r="M14"/>
      <c r="N14"/>
      <c r="O14"/>
      <c r="P14"/>
      <c r="Q14"/>
      <c r="R14"/>
    </row>
    <row r="15" spans="1:18" ht="15.75" x14ac:dyDescent="0.25">
      <c r="A15" s="54">
        <v>9</v>
      </c>
      <c r="B15" s="1"/>
      <c r="C15" s="4"/>
      <c r="D15" s="49"/>
      <c r="E15" s="51"/>
      <c r="F15" s="5"/>
      <c r="G15" s="6"/>
      <c r="H15" s="69"/>
      <c r="I15" s="51"/>
      <c r="J15" s="51"/>
      <c r="K15" s="51"/>
      <c r="L15"/>
      <c r="M15"/>
      <c r="N15"/>
      <c r="O15"/>
      <c r="P15"/>
      <c r="Q15"/>
      <c r="R15"/>
    </row>
    <row r="16" spans="1:18" ht="15.75" x14ac:dyDescent="0.25">
      <c r="A16" s="54">
        <v>10</v>
      </c>
      <c r="B16" s="1"/>
      <c r="C16" s="4"/>
      <c r="D16" s="49"/>
      <c r="E16" s="10"/>
      <c r="F16" s="10"/>
      <c r="G16" s="10"/>
      <c r="H16" s="70"/>
      <c r="I16" s="10"/>
      <c r="J16" s="10"/>
      <c r="K16" s="10"/>
      <c r="L16"/>
      <c r="M16"/>
      <c r="N16"/>
      <c r="O16"/>
      <c r="P16"/>
      <c r="Q16"/>
      <c r="R16"/>
    </row>
    <row r="17" spans="1:18" ht="15.75" x14ac:dyDescent="0.25">
      <c r="A17" s="141"/>
      <c r="B17" s="142"/>
      <c r="C17" s="142"/>
      <c r="D17" s="142"/>
      <c r="E17" s="143" t="s">
        <v>15</v>
      </c>
      <c r="F17" s="144"/>
      <c r="G17" s="145"/>
      <c r="H17" s="72" t="e">
        <f>AVERAGE(H7:H16)</f>
        <v>#DIV/0!</v>
      </c>
      <c r="I17" s="158" t="s">
        <v>16</v>
      </c>
      <c r="J17" s="159"/>
      <c r="K17" s="73" t="e">
        <f>AVERAGE(K7:K16)</f>
        <v>#DIV/0!</v>
      </c>
      <c r="L17" s="12"/>
      <c r="M17"/>
      <c r="N17"/>
      <c r="O17"/>
      <c r="P17"/>
      <c r="Q17"/>
      <c r="R17"/>
    </row>
    <row r="18" spans="1:18" x14ac:dyDescent="0.25">
      <c r="F18" s="14"/>
    </row>
  </sheetData>
  <protectedRanges>
    <protectedRange sqref="B7:B13" name="Range1"/>
  </protectedRanges>
  <mergeCells count="14">
    <mergeCell ref="I17:J17"/>
    <mergeCell ref="A17:D17"/>
    <mergeCell ref="E17:G17"/>
    <mergeCell ref="M1:O1"/>
    <mergeCell ref="A2:O2"/>
    <mergeCell ref="A4:A6"/>
    <mergeCell ref="B4:B6"/>
    <mergeCell ref="C4:C6"/>
    <mergeCell ref="D4:D6"/>
    <mergeCell ref="E4:K4"/>
    <mergeCell ref="E5:H5"/>
    <mergeCell ref="I5:K5"/>
    <mergeCell ref="J1:K1"/>
    <mergeCell ref="A3:K3"/>
  </mergeCells>
  <pageMargins left="0.70866141732283505" right="0.36" top="0.42" bottom="0.2" header="0.49" footer="0.31496062992126"/>
  <pageSetup paperSize="9" scale="10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workbookViewId="0">
      <selection activeCell="E5" sqref="E5:H5"/>
    </sheetView>
  </sheetViews>
  <sheetFormatPr defaultRowHeight="15" x14ac:dyDescent="0.25"/>
  <cols>
    <col min="1" max="1" width="5.42578125" style="13" customWidth="1"/>
    <col min="2" max="2" width="19.7109375" style="13" customWidth="1"/>
    <col min="3" max="3" width="10.7109375" style="13" customWidth="1"/>
    <col min="4" max="4" width="10.5703125" style="13" customWidth="1"/>
    <col min="5" max="5" width="8.85546875" style="13"/>
    <col min="6" max="7" width="17.140625" style="13" customWidth="1"/>
    <col min="8" max="8" width="8.85546875" style="13"/>
    <col min="9" max="9" width="16" style="13" customWidth="1"/>
    <col min="10" max="10" width="16.5703125" style="13" customWidth="1"/>
    <col min="11" max="11" width="8.85546875" style="13"/>
  </cols>
  <sheetData>
    <row r="1" spans="1:12" ht="18.75" x14ac:dyDescent="0.3">
      <c r="I1" s="140"/>
      <c r="J1" s="140"/>
      <c r="K1" s="140"/>
    </row>
    <row r="2" spans="1:12" ht="21" x14ac:dyDescent="0.35">
      <c r="A2" s="157" t="s">
        <v>87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2" ht="19.5" thickBot="1" x14ac:dyDescent="0.35">
      <c r="A3" s="164" t="s">
        <v>40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2" ht="19.149999999999999" customHeight="1" thickBot="1" x14ac:dyDescent="0.3">
      <c r="A4" s="175" t="s">
        <v>1</v>
      </c>
      <c r="B4" s="178" t="s">
        <v>6</v>
      </c>
      <c r="C4" s="178" t="s">
        <v>68</v>
      </c>
      <c r="D4" s="180" t="s">
        <v>65</v>
      </c>
      <c r="E4" s="172" t="s">
        <v>41</v>
      </c>
      <c r="F4" s="173"/>
      <c r="G4" s="173"/>
      <c r="H4" s="173"/>
      <c r="I4" s="173"/>
      <c r="J4" s="173"/>
      <c r="K4" s="174"/>
    </row>
    <row r="5" spans="1:12" ht="19.149999999999999" customHeight="1" x14ac:dyDescent="0.25">
      <c r="A5" s="176"/>
      <c r="B5" s="149"/>
      <c r="C5" s="149"/>
      <c r="D5" s="181"/>
      <c r="E5" s="187" t="s">
        <v>11</v>
      </c>
      <c r="F5" s="188"/>
      <c r="G5" s="188"/>
      <c r="H5" s="189"/>
      <c r="I5" s="187" t="s">
        <v>63</v>
      </c>
      <c r="J5" s="188"/>
      <c r="K5" s="189"/>
    </row>
    <row r="6" spans="1:12" ht="27.75" customHeight="1" thickBot="1" x14ac:dyDescent="0.3">
      <c r="A6" s="177"/>
      <c r="B6" s="179"/>
      <c r="C6" s="179"/>
      <c r="D6" s="182"/>
      <c r="E6" s="110" t="s">
        <v>9</v>
      </c>
      <c r="F6" s="111" t="s">
        <v>10</v>
      </c>
      <c r="G6" s="111" t="s">
        <v>11</v>
      </c>
      <c r="H6" s="112" t="s">
        <v>12</v>
      </c>
      <c r="I6" s="110" t="s">
        <v>66</v>
      </c>
      <c r="J6" s="111" t="s">
        <v>67</v>
      </c>
      <c r="K6" s="112" t="s">
        <v>12</v>
      </c>
    </row>
    <row r="7" spans="1:12" ht="52.5" customHeight="1" x14ac:dyDescent="0.25">
      <c r="A7" s="56">
        <v>1</v>
      </c>
      <c r="B7" s="94" t="s">
        <v>45</v>
      </c>
      <c r="C7" s="103" t="s">
        <v>49</v>
      </c>
      <c r="D7" s="93">
        <v>48444000</v>
      </c>
      <c r="E7" s="104" t="s">
        <v>31</v>
      </c>
      <c r="F7" s="105" t="s">
        <v>76</v>
      </c>
      <c r="G7" s="105" t="s">
        <v>75</v>
      </c>
      <c r="H7" s="106">
        <v>100</v>
      </c>
      <c r="I7" s="107">
        <v>20000000</v>
      </c>
      <c r="J7" s="108">
        <v>20000000</v>
      </c>
      <c r="K7" s="109">
        <v>100</v>
      </c>
    </row>
    <row r="8" spans="1:12" ht="191.25" customHeight="1" x14ac:dyDescent="0.25">
      <c r="A8" s="184">
        <v>2</v>
      </c>
      <c r="B8" s="183" t="s">
        <v>44</v>
      </c>
      <c r="C8" s="186" t="s">
        <v>50</v>
      </c>
      <c r="D8" s="171">
        <v>20000000</v>
      </c>
      <c r="E8" s="37" t="s">
        <v>74</v>
      </c>
      <c r="F8" s="36" t="s">
        <v>43</v>
      </c>
      <c r="G8" s="36" t="s">
        <v>43</v>
      </c>
      <c r="H8" s="55">
        <v>100</v>
      </c>
      <c r="I8" s="98">
        <v>2000000</v>
      </c>
      <c r="J8" s="74">
        <v>2000000</v>
      </c>
      <c r="K8" s="75">
        <v>100</v>
      </c>
    </row>
    <row r="9" spans="1:12" ht="195.75" customHeight="1" x14ac:dyDescent="0.25">
      <c r="A9" s="185"/>
      <c r="B9" s="183"/>
      <c r="C9" s="186"/>
      <c r="D9" s="171"/>
      <c r="E9" s="34" t="s">
        <v>32</v>
      </c>
      <c r="F9" s="35" t="s">
        <v>47</v>
      </c>
      <c r="G9" s="35" t="s">
        <v>46</v>
      </c>
      <c r="H9" s="55">
        <v>80</v>
      </c>
      <c r="I9" s="99">
        <v>8000000</v>
      </c>
      <c r="J9" s="76">
        <v>7500000</v>
      </c>
      <c r="K9" s="55">
        <v>93.75</v>
      </c>
    </row>
    <row r="10" spans="1:12" x14ac:dyDescent="0.25">
      <c r="A10" s="95" t="s">
        <v>33</v>
      </c>
      <c r="B10" s="1"/>
      <c r="C10" s="4"/>
      <c r="D10" s="2"/>
      <c r="E10" s="95"/>
      <c r="F10" s="1"/>
      <c r="G10" s="1"/>
      <c r="H10" s="2"/>
      <c r="I10" s="100"/>
      <c r="J10" s="1"/>
      <c r="K10" s="101"/>
    </row>
    <row r="11" spans="1:12" x14ac:dyDescent="0.25">
      <c r="A11" s="3" t="s">
        <v>34</v>
      </c>
      <c r="B11" s="1"/>
      <c r="C11" s="4"/>
      <c r="D11" s="2"/>
      <c r="E11" s="95"/>
      <c r="F11" s="1"/>
      <c r="G11" s="1"/>
      <c r="H11" s="2"/>
      <c r="I11" s="102"/>
      <c r="J11" s="6"/>
      <c r="K11" s="7"/>
    </row>
    <row r="12" spans="1:12" x14ac:dyDescent="0.25">
      <c r="A12" s="96">
        <v>10</v>
      </c>
      <c r="B12" s="1"/>
      <c r="C12" s="4"/>
      <c r="D12" s="2"/>
      <c r="E12" s="95"/>
      <c r="F12" s="1"/>
      <c r="G12" s="1"/>
      <c r="H12" s="2"/>
      <c r="I12" s="9"/>
      <c r="J12" s="10"/>
      <c r="K12" s="8"/>
    </row>
    <row r="13" spans="1:12" ht="16.5" thickBot="1" x14ac:dyDescent="0.3">
      <c r="A13" s="166"/>
      <c r="B13" s="167"/>
      <c r="C13" s="167"/>
      <c r="D13" s="168"/>
      <c r="E13" s="169" t="s">
        <v>14</v>
      </c>
      <c r="F13" s="170"/>
      <c r="G13" s="170"/>
      <c r="H13" s="97">
        <f>AVERAGE(H7:H12)</f>
        <v>93.333333333333329</v>
      </c>
      <c r="I13" s="169" t="s">
        <v>69</v>
      </c>
      <c r="J13" s="170"/>
      <c r="K13" s="97">
        <v>97.91</v>
      </c>
      <c r="L13" s="12"/>
    </row>
    <row r="14" spans="1:12" x14ac:dyDescent="0.25">
      <c r="F14" s="14"/>
    </row>
  </sheetData>
  <protectedRanges>
    <protectedRange sqref="B7:B9" name="Range1"/>
  </protectedRanges>
  <mergeCells count="17">
    <mergeCell ref="I5:K5"/>
    <mergeCell ref="A2:K2"/>
    <mergeCell ref="I1:K1"/>
    <mergeCell ref="A3:K3"/>
    <mergeCell ref="A13:D13"/>
    <mergeCell ref="E13:G13"/>
    <mergeCell ref="I13:J13"/>
    <mergeCell ref="D8:D9"/>
    <mergeCell ref="E4:K4"/>
    <mergeCell ref="A4:A6"/>
    <mergeCell ref="B4:B6"/>
    <mergeCell ref="C4:C6"/>
    <mergeCell ref="D4:D6"/>
    <mergeCell ref="B8:B9"/>
    <mergeCell ref="A8:A9"/>
    <mergeCell ref="C8:C9"/>
    <mergeCell ref="E5:H5"/>
  </mergeCells>
  <pageMargins left="0.70866141732283505" right="0.36" top="0.23" bottom="0.2" header="0.21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ฟอร์มตารางสรุปเป้าหมาย ตชว</vt:lpstr>
      <vt:lpstr>ตัวอย่างยุทธฯ+โครงการทั้งหมด</vt:lpstr>
      <vt:lpstr>ฟอร์มรายงานรอบ1</vt:lpstr>
      <vt:lpstr>ฟอร์มรายงานรอบ2</vt:lpstr>
      <vt:lpstr>ตัวอย่างรายงานรอบ1</vt:lpstr>
      <vt:lpstr>ตัวอย่างรายงานรอบ1!Print_Area</vt:lpstr>
      <vt:lpstr>ตัวอย่างรายงานรอบ1!Print_Titles</vt:lpstr>
      <vt:lpstr>ฟอร์มรายงานรอบ1!Print_Titles</vt:lpstr>
      <vt:lpstr>ฟอร์มรายงานรอบ2!Print_Titles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lenovo02</cp:lastModifiedBy>
  <cp:lastPrinted>2017-12-18T10:28:07Z</cp:lastPrinted>
  <dcterms:created xsi:type="dcterms:W3CDTF">2017-08-27T07:21:30Z</dcterms:created>
  <dcterms:modified xsi:type="dcterms:W3CDTF">2017-12-19T04:26:11Z</dcterms:modified>
</cp:coreProperties>
</file>