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45" windowWidth="18855" windowHeight="10695" activeTab="1"/>
  </bookViews>
  <sheets>
    <sheet name="สรุป" sheetId="2" r:id="rId1"/>
    <sheet name="ขอนแก่น Y1" sheetId="1" r:id="rId2"/>
    <sheet name="ขอนแก่น Y2" sheetId="3" r:id="rId3"/>
  </sheets>
  <definedNames>
    <definedName name="_xlnm.Print_Titles" localSheetId="1">'ขอนแก่น Y1'!$4:$4</definedName>
    <definedName name="_xlnm.Print_Titles" localSheetId="2">'ขอนแก่น Y2'!$4:$4</definedName>
  </definedNames>
  <calcPr calcId="145621"/>
</workbook>
</file>

<file path=xl/calcChain.xml><?xml version="1.0" encoding="utf-8"?>
<calcChain xmlns="http://schemas.openxmlformats.org/spreadsheetml/2006/main">
  <c r="H8" i="2" l="1"/>
  <c r="H6" i="2"/>
  <c r="F12" i="2"/>
  <c r="F7" i="2"/>
  <c r="G11" i="2"/>
  <c r="G13" i="2" s="1"/>
  <c r="E33" i="3"/>
  <c r="F33" i="3" s="1"/>
  <c r="E5" i="3"/>
  <c r="F5" i="3" s="1"/>
  <c r="F6" i="3"/>
  <c r="F46" i="1"/>
  <c r="F31" i="3"/>
  <c r="F30" i="3"/>
  <c r="F29" i="3"/>
  <c r="F28" i="3"/>
  <c r="F27" i="3"/>
  <c r="F26" i="3"/>
  <c r="F25" i="3"/>
  <c r="F24" i="3"/>
  <c r="E23" i="3"/>
  <c r="F23" i="3" s="1"/>
  <c r="H9" i="2" s="1"/>
  <c r="F22" i="3"/>
  <c r="F21" i="3"/>
  <c r="F20" i="3"/>
  <c r="F19" i="3"/>
  <c r="E18" i="3"/>
  <c r="F18" i="3" s="1"/>
  <c r="F17" i="3"/>
  <c r="F16" i="3"/>
  <c r="F15" i="3"/>
  <c r="E14" i="3"/>
  <c r="F14" i="3" s="1"/>
  <c r="F13" i="3"/>
  <c r="F12" i="3"/>
  <c r="F11" i="3"/>
  <c r="F10" i="3"/>
  <c r="F9" i="3"/>
  <c r="F8" i="3"/>
  <c r="E7" i="3"/>
  <c r="F7" i="3" s="1"/>
  <c r="C13" i="2"/>
  <c r="E7" i="2"/>
  <c r="E11" i="2" s="1"/>
  <c r="E13" i="2" s="1"/>
  <c r="E10" i="2"/>
  <c r="F48" i="1"/>
  <c r="F47" i="1"/>
  <c r="F45" i="1"/>
  <c r="F38" i="1"/>
  <c r="F40" i="1"/>
  <c r="F41" i="1"/>
  <c r="F43" i="1"/>
  <c r="F44" i="1"/>
  <c r="F30" i="1"/>
  <c r="F31" i="1"/>
  <c r="F32" i="1"/>
  <c r="F33" i="1"/>
  <c r="F34" i="1"/>
  <c r="F35" i="1"/>
  <c r="F37" i="1"/>
  <c r="F29" i="1"/>
  <c r="F20" i="1"/>
  <c r="F21" i="1"/>
  <c r="F22" i="1"/>
  <c r="F23" i="1"/>
  <c r="F25" i="1"/>
  <c r="F19" i="1"/>
  <c r="F11" i="1"/>
  <c r="F12" i="1"/>
  <c r="F13" i="1"/>
  <c r="F14" i="1"/>
  <c r="F15" i="1"/>
  <c r="F16" i="1"/>
  <c r="F10" i="1"/>
  <c r="F7" i="1"/>
  <c r="F8" i="1"/>
  <c r="F9" i="1"/>
  <c r="F6" i="1"/>
  <c r="F17" i="1"/>
  <c r="F10" i="2" s="1"/>
  <c r="D11" i="2"/>
  <c r="D13" i="2" s="1"/>
  <c r="C11" i="2"/>
  <c r="E42" i="1"/>
  <c r="F42" i="1" s="1"/>
  <c r="E27" i="1"/>
  <c r="F27" i="1" s="1"/>
  <c r="E24" i="1"/>
  <c r="F24" i="1" s="1"/>
  <c r="F9" i="2" s="1"/>
  <c r="E18" i="1"/>
  <c r="F18" i="1" s="1"/>
  <c r="E5" i="1"/>
  <c r="H11" i="2" l="1"/>
  <c r="H13" i="2" s="1"/>
  <c r="F49" i="1"/>
  <c r="E49" i="1"/>
  <c r="F5" i="1"/>
  <c r="F6" i="2" s="1"/>
  <c r="F11" i="2" s="1"/>
  <c r="F13" i="2" s="1"/>
</calcChain>
</file>

<file path=xl/sharedStrings.xml><?xml version="1.0" encoding="utf-8"?>
<sst xmlns="http://schemas.openxmlformats.org/spreadsheetml/2006/main" count="149" uniqueCount="121">
  <si>
    <t>แผนปฏิบัติราชการประจำปีของจังหวัดขอนแก่น ประจำปีงบประมาณ พ.ศ. 2559</t>
  </si>
  <si>
    <t>ลำดับ
ความ
สำคัญ
(1)</t>
  </si>
  <si>
    <t>ประเด็นยุทธศาสตร์
(2)</t>
  </si>
  <si>
    <t>ชื่อโครงการ 
(3)</t>
  </si>
  <si>
    <t>สรุปสาระสำคัญของโครงการ 
(4)</t>
  </si>
  <si>
    <t>งบประมาณ
ที่เสนอขอ
(5)</t>
  </si>
  <si>
    <t>ไม่เห็นควรสนับสนุนงบประมาณ
(7)</t>
  </si>
  <si>
    <t>ความเห็น
(8)</t>
  </si>
  <si>
    <t>1.การพัฒนาเศรษฐกิจให้มีความมั่นคงและมีความสามารถทางการแข่งขัน</t>
  </si>
  <si>
    <t xml:space="preserve">1)  ส่งเสริมการจัดตั้งศูนย์ข้าวชุมชน  จำนวน  200 ศูนย์ฯ ละ  100 ไร่  รวม 20,000 ไร่
</t>
  </si>
  <si>
    <t>2) ขุดสระน้ำ ขนาด 1,260  ลบ.ม.  จำนวน 500 สระ  พร้อมจัดระบบป้องกันการพังทลายของสระน้ำ  โดยการปลูกหญ้าแฝก  จำนวน 3,000  กล้า/สระ</t>
  </si>
  <si>
    <t>3) ส่งเสริมการรณรงค์ไถกลบตอชังข้าว  จำนวน 10 จุด ๆ ละ  50  ไร่ๆ ละ  2,000  บาท</t>
  </si>
  <si>
    <t>4) การตรวจรับรองมาตราฐาน GAP ข้าว</t>
  </si>
  <si>
    <t>5) ส่งเสริมการรวมกลุ่มอุตสาหกรรม (คลัสเตอร์) ข้าว</t>
  </si>
  <si>
    <t>6) จัดทำแปลงผลผลิตในไร่มันสำปะหลัง  จำนวน 5,000 ไร่  พร้อมสนับสนุนท่อนพันธุ์  ไร่ละ  400 ท่อน  เกษตรกร  จำนวน 1,000  คน</t>
  </si>
  <si>
    <t>7) จัดทำแปลงเรียนรู้ต้นทุนการปลูกอ้อยโรงงานในพื้นที่ไม่เหมาะสม  จำนวน  2,080 ไร่  โดยสนับสนุนพันธุ์อ้อยซำข้อ 390 ไร่  และพันธุ์อ้อยพันธุ์ดี  1,690 ไร่ เกษตรกร  จำนวน 468 คน</t>
  </si>
  <si>
    <t>8)  จัดการดินเพื่อเพิ่มผลผลิตมันสำปะหลัง  จำนวน  500 ไร่  และอ้อย  จำนวน  500 ไร่</t>
  </si>
  <si>
    <t>9) ขุดเจาะบ่อบาดาล  ขนาด  6  นิ้ว  ลึก 43-80  เมตร  พร้อมติดตั้งเครื่องสูบน้ำไฟฟ้าแบบจุ่ม  ขนาดมอเตอร์  1.5  แรงม้า  พร้อมตู้ควบคุมเมอปส่งท่อกระจายน้ำเข้าแปลงการเกษตร  จำนวน 100  แห่ง</t>
  </si>
  <si>
    <t xml:space="preserve">10)  จัดทำระบบสูบน้ำด้วยพลังงานจากแสงอาทิตย์  จำนวน  100  แห่ง </t>
  </si>
  <si>
    <t>11)  พัฒนาแหล่งน้ำเพื่อการเกษตรและประกอบอาชีพ  จำนวน  23  แห่ง</t>
  </si>
  <si>
    <t>5.การเพิ่มศักยภาพของเมืองเพื่อเชื่อมโยงโอกาสจากกลุ่มประเทศอนุภูมิภาคลุ่มน้ำโขง</t>
  </si>
  <si>
    <t>ยกระดับผลิตภัณฑ์จากไหมและ OTOP ขอนแก่น สู่เศรษฐกิจสร้างสรรค์</t>
  </si>
  <si>
    <t>1) โคเนื้อ
จัดอบรมเพื่อสร้างความเข้มแข็งให้แก่กลุ่ม/เครือข่าย และสนับสุนนเวชภัณฑ์ สำหรับดูแลสุขภาพโคและรักษาแม่พันธุ์ดีไว้ขยายพันธุ์  พร้อมทั้งพัฒนาฟาร์ม  จำนวน  15  ฟาร์มเพื่อใช้สำหรับสาธิตการเลี้ยงโคเนื้อ</t>
  </si>
  <si>
    <t>2) ไก่พื้นเมือง
จัดอบรมเพื่อเตรียมความพร้อมให้แก่เกษตรกรพร้อมกระจายพันธุ์สัตว์ปีก  อำเภอ  12  ราย (6ศูนย์)  และส่งเสริมเครือข่าย ผู้เลี้ยงไก่พื้นเมือง  จำนวน 120  ราย  พร้อมสนับสนุนพันธุ์ไก่ ตู้ฟักไข่  พร้อม  ทั้งสร้างฟาร์มตัวอย่าง  จุดสาธิตการเลี้ยง  จำนวน  6  ศูนย์</t>
  </si>
  <si>
    <t>3) ส่งเสริมเทคโนโลยีพลังงานแสงอาทิตย์สูบน้ำเพื่อการเกษตรโดยการติดตั้งอุปกรณ์โซล่าเซลสูบน้ำให้กับพื้นที่เป้าหมาย  20  แห่ง</t>
  </si>
  <si>
    <t>4) ขุดเจาะบ่อบาดาลเพื่อการเกษตรพร้อมระบบสูบน้ำด้วยไฟฟ้า  ขนาด 1.5  แรงม้า  พร้อมตู้ควบคุม เมอบส่งท่อกระจายน้ำเข้าแปลงเกษตร</t>
  </si>
  <si>
    <r>
      <t>จัดแสดงสินค้า OTOP/SME</t>
    </r>
    <r>
      <rPr>
        <b/>
        <vertAlign val="subscript"/>
        <sz val="14"/>
        <color theme="1"/>
        <rFont val="TH SarabunIT๙"/>
        <family val="2"/>
      </rPr>
      <t xml:space="preserve">S </t>
    </r>
    <r>
      <rPr>
        <b/>
        <sz val="14"/>
        <color theme="1"/>
        <rFont val="TH SarabunIT๙"/>
        <family val="2"/>
      </rPr>
      <t>และผลิตภัณฑ์อุตสาหกรรมของประเทศไทย/ประเทศอาเซียนในกลุ่มอนุภูมิภาคลุ่มน้ำโขง  จำนวน 1 ครั้ง</t>
    </r>
  </si>
  <si>
    <t>4.การเสริมสร้างความมั่นคง และความปลอดภัยในชีวิตและทรัพย์สิน</t>
  </si>
  <si>
    <t xml:space="preserve">1) จัดกิจกรรมขยายผลปลูกฝังสำนึกรัก     สามัคคี
- จัดกระบวนการเรียนรู้ 3 ร่วมเพื่อ 3 สร้าง
- จัดกระบวนการติดตามผลแลกเปลี่ยน เรียนรู้ และสรุปบทเรียน
2) จัดกิจกรรมสานต่อแนวทางปิดทองหลังพระสืบสานแนวพระราชดำริ   
- ทบทวนผลการดำเนินงานวางแผนการ สืบทอดสานต่อ     
- หมู่บ้านเป้าหมายดำเนินกิจกรรม/โครงการ
- ติดตามและประเมินผลโครงการ
</t>
  </si>
  <si>
    <t>3) กิจกรรมขยายผล "หมู่บ้านตามรอยพ่อ...สานต่อ วิถีพอเพียง"     - สร้างความเข้าใจและสร้างกระแสความ    ร่วมมือ / บูรณาการความร่วมมือระดับ อ./จัดประชุม กบอ. ส่วนราชการ อปท.ฯลฯ/คัดเลือก ม.เป้าหมาย คัดเลือกผู้นำแลกเปลียนเรียนรู้หมู่บ้านต้นแบบ ปี 2558 /ติดตาม  ประเมินผล/ประกวด ม.ต้นแบบ/ประชุมสรุปผล กำหนดแนวทางขับเคลื่อนในปีต่อไป</t>
  </si>
  <si>
    <t>2.การพัฒนาคุณภาพคนและสังคมที่มีคุณภาพ</t>
  </si>
  <si>
    <t>1. คนมีคุณภาพชีวิตที่ดี</t>
  </si>
  <si>
    <t xml:space="preserve">1.1 แก้ไขปัญหาความยากจนคนขอนแก่น
   -ฝึกอบรมความรู้ความเข้าใจการดำเนินชีวิตบนวิถีความพอเพียง 1วัน
   -เพิ่มศักยภาพการประกอบอาชีพตามความต้องการของครัวเรือน1วัน
   -สนับสนุนปัจจัยการประกอบอาชีพ
</t>
  </si>
  <si>
    <t>1.2 เยาวชนจิตอาสา
-  จัดค่าเยาวชนจิตอาสาพัฒนาชุมชนและสังคม  480  คน</t>
  </si>
  <si>
    <t xml:space="preserve">1.4 การสนับสนุนความต้องการด้านแรงงานตามแผนชุมชน
-  ฝึกอาชีพให้แรงงานนอกระบบ จำนวน 700คน
</t>
  </si>
  <si>
    <t>1.5 การพัฒนาคุณภาพชีวิตเด็กและเยาวชนคนพิการผู้สูงอายุ
-  ฝึกอบรมอาชีพให้เด็กเยาวชน250คน คนพิการ250คนและผู้สูงอายุ 250คน</t>
  </si>
  <si>
    <t>1.6 การเตรียมความพร้อมของนักเรียน นักศึกษา ด้านแรงงาน
-  อบรมให้ความรู้กับนักเรียนนักศึกษาที่ใกล้จบการศึกษามีความรู้สิทธิหน้าที่ กฎหมายที่เกี่ยวข้อง จำนวน25 รุ่นๆละ100คน</t>
  </si>
  <si>
    <t xml:space="preserve">1.7 พัฒนาเครือข่ายหมู่บ้านเฝ้าระวังและส่งเสริมสุขภาพจังหวัดขอนแก่น
-อบรมพัฒนาศักยภาพเครือข่าย เฝ้าระวังโรคระบาด
-ประชุมถอดบทเรียนการป้องกันควบคุมโรค
-สร้างหมู่บ้านต้นแบบการป้องกันควบคุมโรคและภัยสุขภาพ
</t>
  </si>
  <si>
    <t>2. หมู่บ้านชุมชนเข็มแข็ง</t>
  </si>
  <si>
    <t>2.1  หมู่บ้านต้นแบบศีล 5 และค่านิยม  12  ประการ
-  รณรงค์ในพื้นที่สร้างค่านิยม 12 ประการและเลือกหมู่บ้านต้นแบบรักษาศีล5 มอบรางวัลเชิดชูเกียรติ26 อำเภอ 1,097หมู่บ้าน</t>
  </si>
  <si>
    <t>2.2 เสริมสร้างความเข้มแข็งหมู่บ้านตามแนวทางเศรษฐกิจพอเพียง
-อบรมเสริมสร้างความเข้มแข็งแกนนำหมู่บ้านเศรษฐกิจพอเพียงต้นแบบ</t>
  </si>
  <si>
    <t>3. สังคมอยู่เย็นเป็นสุข</t>
  </si>
  <si>
    <t xml:space="preserve">3.1 ตลาดนัดความดี
-  จัดมหกรรมเผย แพร่ผลการทำงานขององค์กรต่างๆ 1 ครั้ง 1,000 คน
-  จัดทำแผนที่ทางสังคมข้อมูลองค์กรเครือข่าย ที่ทำงานด้านสวัสดิการสังคม จำนวน1 ชุดและเผยแพร่
</t>
  </si>
  <si>
    <t xml:space="preserve">3.2 พัฒนาวัฒนธรรมหมู่บ้านวัฒนธรรมสร้างสรรค์
-  ประชาคมเพื่อหาองค์ความรู้รากวัฒนธรรมและนำมาพัฒนาต่อยอดองค์ความรู้
-  จัดกิจกรรมสาธิตและถ่ายทอดองค์ความรู้จำนวน 5 อำเภอๆละ 400 คน
</t>
  </si>
  <si>
    <t>1) ขุดสระน้ำ ขนาด 1,260  ลบ.ม.  จำนวน 500 สระ  พร้อมจัดระบบป้องกันการพังทลายของสระน้ำ  โดยการปลูกหญ้าแฝก  จำนวน 3,000  กล้า/สระ</t>
  </si>
  <si>
    <t>2) ขุดเจาะบ่อบาดาล  ขนาด  6  นิ้ว  ลึก 48-80  เมตร  พร้อมติดตั้งเครื่องสูบน้ำไฟฟ้าแบบจุ่ม  ขนดมอเตรอ์  1.5  แรงม้า  พร้อมตู้ควบคุมเมอบส่งท่อกระจายน้ำเข้าแปลงการเกษตร  จำนวน 100 แห่ง</t>
  </si>
  <si>
    <t>3) ดำเนินการส่งเสริมและพัฒนาอาชีพตามแนวเศรษฐกิจพอเพียงโดยการจัดอบรมเกษตรกร  จำนวน 15,000  ราย  พร้อมมอบปัจจัยการผลิต จำนวน 6 รายการ  และจัดทำทำแปลงต้นแบบตามแนวเศรษฐกิจพอเพียง  ในพื้นที่  26  อำเภอ  พร้อมอบรมเกษตรกร  จำนวน  198  ราย  และสนับสนุนปัจจัยการผลิต  6 รายการ  พร้อมทั้งส่งเสริมการเพาะเห็ด  แก่เกษตรกร  จำนวน 2,500  ราย</t>
  </si>
  <si>
    <t>4)  ดำเนินการกิจกรรมลดรายจ่ายครัวเรือนเกษตรกรตามแนวปรัชญาเศรษฐกิจพอเพียง  โดยการฝึกอบรมและสนับสนุนปัจจัยการผลิต  ในพื้นที่  26  อำเภอ ๆ ละ  5  หมู่บ้าน ๆ ละ  30  ครัวเรือน  รวม  3,900  ครัวเรือน  รวม  8  กิจกรรม  
(1) การถ่ายทอดการน้อมนำหลักปรัชญาเศรษฐกิจพอเพียง
(2) การถ่ายทอดเทคโนโลยีการผลิตพืช
(3) การทำบัญชีครัวเรือน
(4) การรวมกลุ่มและสร้างเครือข่าย
(5) การทำน้ำยาล้างจาน
(6) การสาธิตการทำปุ๋ยหมักและอินทรีย์น้ำ
(7) ด้านการปศุสัตว์
(8) ด้านการประมง</t>
  </si>
  <si>
    <t>5) ส่งเสริมการเลี้ยงสัตว์น้ำแบบผสมผสานตามแนวเศรษฐกิจพอเพียง พื้นที่ 26  อำเภอ  เกษตรกร จำนวน 780  ราย  โดยสนับสนุนพันธุ์สัตว์น้ำ  ปลาดุก กบ ปลาหมอยักษ์  รายละ  600  ตัว  และปัจจัยการผลิตอื่น ๆ ที่เกี่ยวข้อง</t>
  </si>
  <si>
    <t>6) พัฒนาแหล่งน้ำเพื่อการเกษตรและการประกอบอาชีพจำนวน 24 แห่ง</t>
  </si>
  <si>
    <t>3.การบริหารจัดการทรัพยากรธรรมชาติและสิ่งแวดล้อมเพื่อการพัฒนาอย่างยั่งยืน</t>
  </si>
  <si>
    <t>1) จัดกิจกรรมการอนุรักษ์พันธุกรรมพืชอันเนื่องมาจากพระราชดำรัสสมเด็จพระเทพรัตนราชสุดา</t>
  </si>
  <si>
    <t>2) กิจกรรมปลูกไม้ผลไม้มีค่า  5  ต้น/คน/ปี  84 พรรษา มหาราชินี</t>
  </si>
  <si>
    <t>3) กิจกรรมพัฒนาป่าพื้นบ้านแหล่งอาหารชุมชนตามแนวพระราชดำริ</t>
  </si>
  <si>
    <t>4) กิจกรรมไม้พะยูงคืนถิ่นและป้องกันปราบปรามการลักลอบตัดไม้</t>
  </si>
  <si>
    <t>5)  กิจกรรมอนุรักษ์และฟื้นฟูทรัพยากรดินในพื้นที่ดินเค็ม</t>
  </si>
  <si>
    <t>6) กิจกรรมส่งเสริมเทคโนโลยีพลังงานแสงอาทิตย์สูบน้ำเพื่อการอนุรักษ์พันธุ์พืช</t>
  </si>
  <si>
    <t>1) กิจกรรมสร้างฝายเพื่อเติมน้ำในแหล่งน้ำสายหลัก</t>
  </si>
  <si>
    <t>2) กิจกรรมส่งเสริมเทคโนโลยีพลังงานแสงอาทิตย์ สูบน้ำประปาเพื่อแก้ไขปัญหาภัยแล้ง</t>
  </si>
  <si>
    <t xml:space="preserve">3) กิจกรรมพัฒนาแหล่งน้ำ  จำนวน  50  แห่ง  </t>
  </si>
  <si>
    <t>ขับเคลื่อนชุมชนต้นแบบในการมีส่วนร่วมรักษาความสะอาดและจัดการขยะมูลฝอยในสถานที่สาธารณะ  9  พื้นที่ (Setting) อปท. 224  แห่ง  ตามแนวทางโครงการเมืองสะอาดคนในชาติมีสุข</t>
  </si>
  <si>
    <t>เป้าหมาย  6 ครั้ง  จำนวน 6  กลุ่ม ๆ ละ 200  คน  รวม  1,200 คน</t>
  </si>
  <si>
    <t>จัดระบบการรวบรวมและจัดทำ MOU กับ อปท. ในการรวบรวมขยะอันตราย</t>
  </si>
  <si>
    <t xml:space="preserve">วิจัยพัฒนาขยะมูลฝอยเป็นพลังงาน </t>
  </si>
  <si>
    <t>1) กิจกรรมขยายเขตการใช้น้ำประปาส่วนภูมิภาค  จำนวน  1 แห่ง</t>
  </si>
  <si>
    <t>2) กิจกรรมปรับปรุงซ่อมแซมถนนคอนกรีตเสริมเหล็ก  จำนวน 2 สายทาง</t>
  </si>
  <si>
    <t>3) กิจกรรมซ่อมสร้างทางลาดยางแบบผิวเรียบ (Cape Seal)  จำนวน 1 สายทาง</t>
  </si>
  <si>
    <t>4) กิจกรรมพัฒนาแหล่งน้ำ  จำนวน 54  แห่ง</t>
  </si>
  <si>
    <t>5) กิจกรรมก่อสร้างสถานีสูบน้ำด้วยไฟฟ้าพร้อมระบบส่งน้ำ  จำนวน 2  แห่ง</t>
  </si>
  <si>
    <t>จัดฝึกอบรมการออกแบบเพื่อพัฒนาผลิตภัณฑ์,การสร้าง Pattorn และสร้างต้นแบบผลิตภัณฑ์  การทัศนศึกษาดูงานกลุ่มเป้าหมายรายการละ  40 คนพร้อมทั้งการจัดงานแสดงและจำหน่ายสินค้า 1 ครั้ง 5  วัน</t>
  </si>
  <si>
    <t>4. การเสริมสร้างความมั่นคง และความปลอดภัยในชีวิตและทรัพย์สิน</t>
  </si>
  <si>
    <t xml:space="preserve">ในสภาวการณ์ปัจจุบัน จ.ขอนแก่น ซึ่งเป็นศูนย์กลางภาคอิสาน มีอัตราการขยายตัวทางเศรษฐกิจสังคมอย่างรวดเร็วทำให้อาจความไม่สงบเรียบร้อย จึงได้กำหนดกิจกรรมตามเกิดปัญหาสังคมและโครงการ ดังนี้
- พัฒนาระบบข้อมูลสารสนเทศยาเสพติดจังหวัด (War Room)
 - เพิ่มศักยภาพการป้องกันและเฝ้าระวัง  ยาเสพติดเชิงรุก
 - บวร..สานพลัง สร้างความมั่นคง
 - เพิ่มประสิทธิภาพแหล่งข่าวสนับสนุนการอำนวย ความเป็นธรรมและดูแลรักษาความสงบเรียบร้อย
 - ส่งเสริมเวทีเรียนรู้การจัดการความขัดแย้งโดยสันติ   วิธีในระดับชุมชน
</t>
  </si>
  <si>
    <t>- ป้องกันและเฝ้าระวังปัญหาความมั่นคงรูปแบบใหม่ ทางการทะเบียน  - สร้างจิตสำนึก และการจัดตั้งเครือข่ายอาสาสมัคร ฝ่ายทะเบียนประจำหมู่บ้าน/ชุมชน จ.ขอนแก่น   เพื่อเสริมสร้างความมั่นคงในระดับพื้นที่
- สร้างการรับรู้และเข้าใจถึงรากเหง้าของความไม่สงบเรียบร้อย
- สร้างความพร้อมเพื่อหยุดยั้งปัญหาความไม่เป็นธรรม
- จัดระเบียบสังคมเพื่อปราบปรามหยุดยั้งการแพร่ระบาดของยาเสพติด ประจำปี 2559</t>
  </si>
  <si>
    <t>สรุปข้อเสนอและผลการพิจารณาแผนปฏิบัติราชการประจำปีงบประมาณ พ.ศ.2559  จังหวัดขอนแก่น</t>
  </si>
  <si>
    <t>หน่วย  :  บาท</t>
  </si>
  <si>
    <t>ลำดับ
ที่</t>
  </si>
  <si>
    <t>ประเด็นยุทธศาสตร์</t>
  </si>
  <si>
    <t>โครงการที่เสนอใช้งบประมาณจังหวัด</t>
  </si>
  <si>
    <t>ไม่ควรสนับสนุนงบประมาณ</t>
  </si>
  <si>
    <t>จำนวน</t>
  </si>
  <si>
    <t>บาท</t>
  </si>
  <si>
    <t>การพัฒนาเศรษฐกิจให้มีความมั่นคงและมีความสามารถทางการแข่งขัน</t>
  </si>
  <si>
    <t>การพัฒนาคุณภาพคนและสังคมที่มีคุณภาพ</t>
  </si>
  <si>
    <t>การบริหารจัดการทรัพยากรธรรมชาติและสิ่งแวดล้อมเพื่อการพัฒนาอย่างยั่งยืน</t>
  </si>
  <si>
    <t>การเสริมสร้างความมั่นคง และความปลอดภัยในชีวิตและทรัพย์สิน</t>
  </si>
  <si>
    <t>การเพิ่มศักยภาพของเมืองเพื่อเชื่อมโยงโอกาสจากกลุ่มประเทศอนุภูมิภาคลุ่มน้ำโขง</t>
  </si>
  <si>
    <t>ค่าใช้จ่ายในการบริหารงานแบบบูรณาการ</t>
  </si>
  <si>
    <t>รวมทั้งหมด</t>
  </si>
  <si>
    <t xml:space="preserve">1.โครงการพัฒนาศักยภาพอุตสาหกรรมพืชอาหารและพลังงานทดแทน ปี 2559  </t>
  </si>
  <si>
    <t xml:space="preserve">2.โครงการยกระดับผ้าไหมและผลิตภัณฑ์ไหม  สู่ระดับนานาชาติ
</t>
  </si>
  <si>
    <t xml:space="preserve">3.โครงการเพิ่มประสิทธิภาพการผลิตสัตว์เศรษฐกิจ (โคเนื้อและไก่)  ให้มีคุณภาพ </t>
  </si>
  <si>
    <t>4.โครงการพัฒนาและเสริมสร้างความร่วมมือทางด้านการค้า การลงทุน  ขอนแก่นสู่ AEC ในกลุ่มอนุภูมิภาคลุ่มน้ำโขง</t>
  </si>
  <si>
    <t>5.โครงการเสริมสร้างความจงรักภักดีพัฒนาวิถีประชาธิปไตย ไทขอนแก่น</t>
  </si>
  <si>
    <t>6.โครงการพัฒนาคุณภาพคนและสังคมให้มีความสุข</t>
  </si>
  <si>
    <r>
      <rPr>
        <b/>
        <u/>
        <sz val="14"/>
        <color theme="1"/>
        <rFont val="TH SarabunIT๙"/>
        <family val="2"/>
      </rPr>
      <t>ความเห็น</t>
    </r>
    <r>
      <rPr>
        <b/>
        <sz val="14"/>
        <color theme="1"/>
        <rFont val="TH SarabunIT๙"/>
        <family val="2"/>
      </rPr>
      <t xml:space="preserve"> เห็นควรสนับสนุน เนื่องจากเป็นโครงการที่สนับสนุนจุดเน้น Positioning ของจังหวัด ด้านพืชเศรษฐกิจหลัก (ข้าว อ้อย มันสำปะหลัง)</t>
    </r>
  </si>
  <si>
    <r>
      <rPr>
        <b/>
        <u/>
        <sz val="14"/>
        <color theme="1"/>
        <rFont val="TH SarabunIT๙"/>
        <family val="2"/>
      </rPr>
      <t>ความเห็น</t>
    </r>
    <r>
      <rPr>
        <b/>
        <sz val="14"/>
        <color theme="1"/>
        <rFont val="TH SarabunIT๙"/>
        <family val="2"/>
      </rPr>
      <t xml:space="preserve"> เห็นควรสนับสนุน เนื่องจากเป็นPositioning ของจังหวัด </t>
    </r>
  </si>
  <si>
    <r>
      <rPr>
        <b/>
        <u/>
        <sz val="14"/>
        <color theme="1"/>
        <rFont val="TH SarabunIT๙"/>
        <family val="2"/>
      </rPr>
      <t>ความเห็น</t>
    </r>
    <r>
      <rPr>
        <b/>
        <sz val="14"/>
        <color theme="1"/>
        <rFont val="TH SarabunIT๙"/>
        <family val="2"/>
      </rPr>
      <t xml:space="preserve"> เห็นควรสนับสนุน เพื่อรักษาจำนวนแม่พันธุ์โคเนื้อไว้ขยายพันธุ์ และอนุรักษ์พันธุ์ไก่พื้นเมืองและเพิ่มผลผลิต ซึ่งเป็น Positioning ของจังหวัด</t>
    </r>
  </si>
  <si>
    <r>
      <rPr>
        <b/>
        <u/>
        <sz val="14"/>
        <color theme="1"/>
        <rFont val="TH SarabunIT๙"/>
        <family val="2"/>
      </rPr>
      <t>ความเห็น</t>
    </r>
    <r>
      <rPr>
        <b/>
        <sz val="14"/>
        <color theme="1"/>
        <rFont val="TH SarabunIT๙"/>
        <family val="2"/>
      </rPr>
      <t xml:space="preserve"> เห็นควรสนับสนุน เนื่องจากเสริมสร้างการค้าการลงทุนและการท่องเที่ยว ตลอดจนศิลปวัฒนธรรมกับกลุ่มประเทศสมาชิก ASEAN</t>
    </r>
  </si>
  <si>
    <r>
      <rPr>
        <b/>
        <u/>
        <sz val="14"/>
        <color theme="1"/>
        <rFont val="TH SarabunIT๙"/>
        <family val="2"/>
      </rPr>
      <t>ความเห็น</t>
    </r>
    <r>
      <rPr>
        <b/>
        <sz val="14"/>
        <color theme="1"/>
        <rFont val="TH SarabunIT๙"/>
        <family val="2"/>
      </rPr>
      <t xml:space="preserve"> เห็นควรสนับสนุน เนื่องจากเป็นนโยบายเร่งด่วนของรัฐบาลในการเสริมสร้างให้เกิดความสามัคคี</t>
    </r>
  </si>
  <si>
    <r>
      <rPr>
        <b/>
        <u val="singleAccounting"/>
        <sz val="14"/>
        <rFont val="TH SarabunIT๙"/>
        <family val="2"/>
      </rPr>
      <t>ความเห็น</t>
    </r>
    <r>
      <rPr>
        <b/>
        <sz val="14"/>
        <rFont val="TH SarabunIT๙"/>
        <family val="2"/>
      </rPr>
      <t xml:space="preserve"> เห็นควรสนับสนุน เนื่องจากเป็นการจัดหาแหล่งน้ำ สร้างอาชีพ เพิ่มรายได้ให้แก่เกษตรกร ทั้งด้านประมง ปศุสัตว์</t>
    </r>
  </si>
  <si>
    <r>
      <rPr>
        <b/>
        <u val="singleAccounting"/>
        <sz val="14"/>
        <rFont val="TH SarabunIT๙"/>
        <family val="2"/>
      </rPr>
      <t>ความเห็น</t>
    </r>
    <r>
      <rPr>
        <b/>
        <sz val="14"/>
        <rFont val="TH SarabunIT๙"/>
        <family val="2"/>
      </rPr>
      <t xml:space="preserve"> เห็นควรสนับสนุน เนื่องจากเป็นการฟื้นฟูและอนุรักษ์ทรัพยากรป่าไม้</t>
    </r>
  </si>
  <si>
    <r>
      <rPr>
        <b/>
        <u val="singleAccounting"/>
        <sz val="14"/>
        <rFont val="TH SarabunIT๙"/>
        <family val="2"/>
      </rPr>
      <t>ความเห็น</t>
    </r>
    <r>
      <rPr>
        <b/>
        <sz val="14"/>
        <rFont val="TH SarabunIT๙"/>
        <family val="2"/>
      </rPr>
      <t xml:space="preserve"> เห็นควรสนับสนุน เนื่องจากเป็นการแก้ไขปัญหาความเดือดร้อนของประชาชน</t>
    </r>
  </si>
  <si>
    <r>
      <rPr>
        <b/>
        <u val="singleAccounting"/>
        <sz val="14"/>
        <rFont val="TH SarabunIT๙"/>
        <family val="2"/>
      </rPr>
      <t>ความเห็น</t>
    </r>
    <r>
      <rPr>
        <b/>
        <sz val="14"/>
        <rFont val="TH SarabunIT๙"/>
        <family val="2"/>
      </rPr>
      <t xml:space="preserve"> เห็นควรสนับสนุน เนื่องจากเป็นการป้องกันและแก้ไขปัญหาด้านสิ่งแวดล้อม การบริหารจัดการคุณภาพสิ่งแวดล้อม</t>
    </r>
  </si>
  <si>
    <r>
      <rPr>
        <b/>
        <u val="singleAccounting"/>
        <sz val="14"/>
        <rFont val="TH SarabunIT๙"/>
        <family val="2"/>
      </rPr>
      <t xml:space="preserve">ความเห็น </t>
    </r>
    <r>
      <rPr>
        <b/>
        <sz val="14"/>
        <rFont val="TH SarabunIT๙"/>
        <family val="2"/>
      </rPr>
      <t>เห็นควรสนับสนุน เพราะเป็นการเพิ่มรายได้ให้กับชุมชน</t>
    </r>
  </si>
  <si>
    <r>
      <rPr>
        <b/>
        <u val="singleAccounting"/>
        <sz val="14"/>
        <rFont val="TH SarabunIT๙"/>
        <family val="2"/>
      </rPr>
      <t>ความเห็น</t>
    </r>
    <r>
      <rPr>
        <b/>
        <sz val="14"/>
        <rFont val="TH SarabunIT๙"/>
        <family val="2"/>
      </rPr>
      <t xml:space="preserve"> เห็นควรสนับสนุน เนื่องจากเป็นโครงการที่บูรณาการทุกภาคส่วน ในการป้องกันและปราบปรามยาเสพติด</t>
    </r>
  </si>
  <si>
    <t xml:space="preserve">1.3 ค่ายสายใยรักสร้างภูมิคุ้มกันทางสังคม
-  จัดกิจกรรมค่ายให้ความรู้กับเด็กในเขตพื้นที่การศึกษาในจังหวัดขอนแก่น 4 แห่ง จำนวน2,000 คน </t>
  </si>
  <si>
    <t>รวม  5  ประเด็นยุทธศาสตร์</t>
  </si>
  <si>
    <t xml:space="preserve">7.โครงการส่งเสริมและพัฒนาอาชีพตามแนวเศรษฐกิจพอเพียง </t>
  </si>
  <si>
    <t>รวม 7 โครงการ</t>
  </si>
  <si>
    <t xml:space="preserve">8.โครงการอนุรักษ์และฟื้นฟูทรัพยากรธรรมชาติตามแนวพระราชดำริ </t>
  </si>
  <si>
    <t xml:space="preserve">9.โครงการบริหารจัดการน้ำเพื่อการแก้ไขปัญหาอุทกภัยและภัยแล้ง </t>
  </si>
  <si>
    <t>10.โครงการบริหารจัดการขยะมูลฝอย และของเสียอันตราย</t>
  </si>
  <si>
    <t>11.โครงการแก้ไขปัญหาความเดือดร้อนหรือตอบสนองความต้องการของประชาชน</t>
  </si>
  <si>
    <t>12.โครงการยกระดับการพัฒนาศักยภาพการผลิต  ผลิตภัณฑ์ชุมชนสู่สากล</t>
  </si>
  <si>
    <t>13.โครงการเสริมสร้างความมั่นคงของรัฐ</t>
  </si>
  <si>
    <t>เห็นควรสนับสนุนงบประมาณ
(6)</t>
  </si>
  <si>
    <t>เห็นควรสนับสนุนงบประมาณ
ตามกรอบวงเงิน</t>
  </si>
  <si>
    <t>เห็นควรสนับสนุนงบประมาณ
ในส่วนที่เกินกรอบวงเงิน</t>
  </si>
  <si>
    <r>
      <rPr>
        <b/>
        <u/>
        <sz val="14"/>
        <color theme="1"/>
        <rFont val="TH SarabunIT๙"/>
        <family val="2"/>
      </rPr>
      <t>ความเห็น</t>
    </r>
    <r>
      <rPr>
        <b/>
        <sz val="14"/>
        <color theme="1"/>
        <rFont val="TH SarabunIT๙"/>
        <family val="2"/>
      </rPr>
      <t xml:space="preserve"> เห็นควรสนับสนุน เนื่องจากเป็นการส่งเสริมให้ประชาชนมีคุณภาพชีวิตที่ดี ทั้งด้านการศึกษา สาธารณสุข หมู่บ้านและชุมชนเข้มแข็ง และสร้างสรรค์สังคมให้อยู่เย็นเป็นสุขเป็นเมืองน่าอยู่</t>
    </r>
  </si>
  <si>
    <t>โครงการที่เห็นควรสนับสนุนตามกรอบวงเงินที่จังหวัด/กลุ่มจังหวัดได้รับการจัดสรรตามกรอบงบประมาณ 28,000 ล้านบาท</t>
  </si>
  <si>
    <t>โครงการที่เห็นควรสนับสนุนในส่วนที่เกินกรอบวงเงินที่ได้รับการจัดสรร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</si>
</sst>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#,##0_ ;\-#,##0\ "/>
  </numFmts>
  <fonts count="2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2"/>
      <color theme="1"/>
      <name val="Tahoma"/>
      <family val="2"/>
    </font>
    <font>
      <sz val="9"/>
      <color theme="1"/>
      <name val="Tahoma"/>
      <family val="2"/>
    </font>
    <font>
      <sz val="9"/>
      <name val="Tahoma"/>
      <family val="2"/>
    </font>
    <font>
      <b/>
      <sz val="14"/>
      <color theme="1"/>
      <name val="TH SarabunIT๙"/>
      <family val="2"/>
    </font>
    <font>
      <b/>
      <sz val="9"/>
      <name val="Tahoma"/>
      <family val="2"/>
    </font>
    <font>
      <b/>
      <sz val="14"/>
      <name val="TH SarabunIT๙"/>
      <family val="2"/>
    </font>
    <font>
      <sz val="14"/>
      <color theme="1"/>
      <name val="TH SarabunIT๙"/>
      <family val="2"/>
    </font>
    <font>
      <b/>
      <sz val="14"/>
      <color theme="4"/>
      <name val="TH SarabunIT๙"/>
      <family val="2"/>
    </font>
    <font>
      <b/>
      <vertAlign val="subscript"/>
      <sz val="14"/>
      <color theme="1"/>
      <name val="TH SarabunIT๙"/>
      <family val="2"/>
    </font>
    <font>
      <b/>
      <sz val="9"/>
      <color theme="1"/>
      <name val="Tahoma"/>
      <family val="2"/>
    </font>
    <font>
      <sz val="14"/>
      <name val="TH SarabunIT๙"/>
      <family val="2"/>
    </font>
    <font>
      <b/>
      <sz val="11"/>
      <color indexed="8"/>
      <name val="Tahoma"/>
      <family val="2"/>
    </font>
    <font>
      <sz val="9"/>
      <color theme="3" tint="0.59996337778862885"/>
      <name val="Tahoma"/>
      <family val="2"/>
    </font>
    <font>
      <sz val="10"/>
      <name val="Arial"/>
      <family val="2"/>
    </font>
    <font>
      <b/>
      <sz val="9"/>
      <color indexed="8"/>
      <name val="Tahoma"/>
      <family val="2"/>
    </font>
    <font>
      <sz val="11"/>
      <color indexed="8"/>
      <name val="Tahoma"/>
      <family val="2"/>
      <charset val="222"/>
    </font>
    <font>
      <sz val="9"/>
      <color rgb="FFFF0000"/>
      <name val="Tahoma"/>
      <family val="2"/>
    </font>
    <font>
      <sz val="9"/>
      <color theme="3" tint="0.39997558519241921"/>
      <name val="Tahoma"/>
      <family val="2"/>
    </font>
    <font>
      <sz val="9"/>
      <color indexed="8"/>
      <name val="Tahoma"/>
      <family val="2"/>
    </font>
    <font>
      <b/>
      <u/>
      <sz val="14"/>
      <color theme="1"/>
      <name val="TH SarabunIT๙"/>
      <family val="2"/>
    </font>
    <font>
      <b/>
      <u val="singleAccounting"/>
      <sz val="14"/>
      <name val="TH SarabunIT๙"/>
      <family val="2"/>
    </font>
    <font>
      <sz val="14"/>
      <color rgb="FFFF0000"/>
      <name val="TH SarabunIT๙"/>
      <family val="2"/>
    </font>
    <font>
      <sz val="13.5"/>
      <color theme="1"/>
      <name val="TH SarabunIT๙"/>
      <family val="2"/>
    </font>
    <font>
      <sz val="13.5"/>
      <color rgb="FFFF0000"/>
      <name val="TH SarabunIT๙"/>
      <family val="2"/>
    </font>
    <font>
      <sz val="13.5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87" fontId="8" fillId="0" borderId="1" xfId="1" applyNumberFormat="1" applyFont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187" fontId="3" fillId="0" borderId="1" xfId="1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87" fontId="5" fillId="2" borderId="1" xfId="1" applyNumberFormat="1" applyFont="1" applyFill="1" applyBorder="1" applyAlignment="1">
      <alignment vertical="top" wrapText="1"/>
    </xf>
    <xf numFmtId="187" fontId="3" fillId="2" borderId="2" xfId="1" applyNumberFormat="1" applyFont="1" applyFill="1" applyBorder="1" applyAlignment="1">
      <alignment vertical="center" wrapText="1"/>
    </xf>
    <xf numFmtId="187" fontId="3" fillId="0" borderId="2" xfId="1" applyNumberFormat="1" applyFont="1" applyBorder="1" applyAlignment="1">
      <alignment vertical="center" wrapText="1"/>
    </xf>
    <xf numFmtId="187" fontId="11" fillId="2" borderId="2" xfId="1" applyNumberFormat="1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87" fontId="8" fillId="0" borderId="2" xfId="1" applyNumberFormat="1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187" fontId="8" fillId="0" borderId="3" xfId="1" applyNumberFormat="1" applyFont="1" applyBorder="1" applyAlignment="1">
      <alignment vertical="top" wrapText="1"/>
    </xf>
    <xf numFmtId="187" fontId="3" fillId="0" borderId="3" xfId="1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vertical="top" wrapText="1"/>
    </xf>
    <xf numFmtId="187" fontId="5" fillId="2" borderId="3" xfId="1" applyNumberFormat="1" applyFont="1" applyFill="1" applyBorder="1" applyAlignment="1">
      <alignment vertical="top" wrapText="1"/>
    </xf>
    <xf numFmtId="187" fontId="3" fillId="2" borderId="4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187" fontId="3" fillId="2" borderId="1" xfId="1" applyNumberFormat="1" applyFont="1" applyFill="1" applyBorder="1" applyAlignment="1">
      <alignment vertical="center" wrapText="1"/>
    </xf>
    <xf numFmtId="187" fontId="11" fillId="2" borderId="1" xfId="1" applyNumberFormat="1" applyFont="1" applyFill="1" applyBorder="1" applyAlignment="1">
      <alignment vertical="center" wrapText="1"/>
    </xf>
    <xf numFmtId="187" fontId="3" fillId="0" borderId="4" xfId="1" applyNumberFormat="1" applyFont="1" applyBorder="1" applyAlignment="1">
      <alignment horizontal="center" vertical="center"/>
    </xf>
    <xf numFmtId="187" fontId="3" fillId="0" borderId="4" xfId="1" applyNumberFormat="1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187" fontId="7" fillId="2" borderId="2" xfId="0" applyNumberFormat="1" applyFont="1" applyFill="1" applyBorder="1" applyAlignment="1">
      <alignment horizontal="center" vertical="top" wrapText="1"/>
    </xf>
    <xf numFmtId="187" fontId="12" fillId="0" borderId="1" xfId="1" applyNumberFormat="1" applyFont="1" applyFill="1" applyBorder="1" applyAlignment="1">
      <alignment horizontal="center" vertical="top" wrapText="1"/>
    </xf>
    <xf numFmtId="3" fontId="11" fillId="0" borderId="7" xfId="0" applyNumberFormat="1" applyFont="1" applyBorder="1" applyAlignment="1">
      <alignment horizontal="center" vertical="center"/>
    </xf>
    <xf numFmtId="187" fontId="11" fillId="0" borderId="8" xfId="1" applyNumberFormat="1" applyFont="1" applyBorder="1" applyAlignment="1">
      <alignment horizontal="center" vertical="center"/>
    </xf>
    <xf numFmtId="187" fontId="3" fillId="0" borderId="8" xfId="1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top"/>
    </xf>
    <xf numFmtId="3" fontId="3" fillId="0" borderId="0" xfId="0" applyNumberFormat="1" applyFont="1" applyAlignment="1">
      <alignment horizontal="center" vertical="top"/>
    </xf>
    <xf numFmtId="3" fontId="3" fillId="0" borderId="0" xfId="0" applyNumberFormat="1" applyFont="1" applyBorder="1" applyAlignment="1">
      <alignment horizontal="center" vertical="top"/>
    </xf>
    <xf numFmtId="0" fontId="14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187" fontId="4" fillId="0" borderId="0" xfId="1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6" fillId="3" borderId="2" xfId="2" applyFont="1" applyFill="1" applyBorder="1" applyAlignment="1">
      <alignment horizontal="center" vertical="center"/>
    </xf>
    <xf numFmtId="187" fontId="16" fillId="3" borderId="11" xfId="1" applyNumberFormat="1" applyFont="1" applyFill="1" applyBorder="1" applyAlignment="1">
      <alignment horizontal="center" vertical="center"/>
    </xf>
    <xf numFmtId="187" fontId="16" fillId="3" borderId="2" xfId="1" applyNumberFormat="1" applyFont="1" applyFill="1" applyBorder="1" applyAlignment="1">
      <alignment horizontal="center" vertical="center"/>
    </xf>
    <xf numFmtId="0" fontId="4" fillId="0" borderId="10" xfId="2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1" fontId="4" fillId="0" borderId="10" xfId="3" applyNumberFormat="1" applyFont="1" applyBorder="1" applyAlignment="1">
      <alignment horizontal="center" vertical="center" wrapText="1"/>
    </xf>
    <xf numFmtId="187" fontId="4" fillId="0" borderId="10" xfId="1" applyNumberFormat="1" applyFont="1" applyBorder="1" applyAlignment="1">
      <alignment horizontal="center" vertical="center" wrapText="1"/>
    </xf>
    <xf numFmtId="188" fontId="4" fillId="0" borderId="10" xfId="1" applyNumberFormat="1" applyFont="1" applyBorder="1" applyAlignment="1">
      <alignment horizontal="center" vertical="center" wrapText="1"/>
    </xf>
    <xf numFmtId="187" fontId="18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4" fillId="0" borderId="16" xfId="2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3" applyNumberFormat="1" applyFont="1" applyBorder="1" applyAlignment="1">
      <alignment horizontal="center" vertical="center" wrapText="1"/>
    </xf>
    <xf numFmtId="187" fontId="4" fillId="0" borderId="16" xfId="1" applyNumberFormat="1" applyFont="1" applyBorder="1" applyAlignment="1">
      <alignment horizontal="center" vertical="center" wrapText="1"/>
    </xf>
    <xf numFmtId="188" fontId="4" fillId="0" borderId="16" xfId="1" applyNumberFormat="1" applyFont="1" applyBorder="1" applyAlignment="1">
      <alignment horizontal="center" vertical="center" wrapText="1"/>
    </xf>
    <xf numFmtId="1" fontId="4" fillId="0" borderId="17" xfId="3" applyNumberFormat="1" applyFont="1" applyBorder="1" applyAlignment="1">
      <alignment horizontal="center" vertical="center" wrapText="1"/>
    </xf>
    <xf numFmtId="187" fontId="4" fillId="0" borderId="17" xfId="1" applyNumberFormat="1" applyFont="1" applyBorder="1" applyAlignment="1">
      <alignment horizontal="center" vertical="center" wrapText="1"/>
    </xf>
    <xf numFmtId="0" fontId="4" fillId="0" borderId="18" xfId="2" applyFont="1" applyBorder="1" applyAlignment="1">
      <alignment horizontal="center" vertical="center" wrapText="1"/>
    </xf>
    <xf numFmtId="1" fontId="4" fillId="0" borderId="18" xfId="3" applyNumberFormat="1" applyFont="1" applyBorder="1" applyAlignment="1">
      <alignment horizontal="center" vertical="center" wrapText="1"/>
    </xf>
    <xf numFmtId="187" fontId="4" fillId="0" borderId="18" xfId="1" applyNumberFormat="1" applyFont="1" applyBorder="1" applyAlignment="1">
      <alignment horizontal="center" vertical="center" wrapText="1"/>
    </xf>
    <xf numFmtId="188" fontId="4" fillId="0" borderId="18" xfId="1" applyNumberFormat="1" applyFont="1" applyBorder="1" applyAlignment="1">
      <alignment horizontal="center" vertical="center" wrapText="1"/>
    </xf>
    <xf numFmtId="1" fontId="6" fillId="0" borderId="3" xfId="3" applyNumberFormat="1" applyFont="1" applyBorder="1" applyAlignment="1">
      <alignment horizontal="center" vertical="center" wrapText="1"/>
    </xf>
    <xf numFmtId="187" fontId="6" fillId="0" borderId="3" xfId="1" applyNumberFormat="1" applyFont="1" applyBorder="1" applyAlignment="1">
      <alignment horizontal="center" vertical="center" wrapText="1"/>
    </xf>
    <xf numFmtId="188" fontId="6" fillId="0" borderId="3" xfId="1" applyNumberFormat="1" applyFont="1" applyBorder="1" applyAlignment="1">
      <alignment horizontal="center" vertical="center" wrapText="1"/>
    </xf>
    <xf numFmtId="187" fontId="18" fillId="0" borderId="0" xfId="0" applyNumberFormat="1" applyFont="1" applyAlignment="1">
      <alignment vertical="center"/>
    </xf>
    <xf numFmtId="1" fontId="4" fillId="0" borderId="1" xfId="1" applyNumberFormat="1" applyFont="1" applyBorder="1" applyAlignment="1">
      <alignment horizontal="center" vertical="center" wrapText="1"/>
    </xf>
    <xf numFmtId="187" fontId="4" fillId="0" borderId="1" xfId="1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3" fontId="6" fillId="0" borderId="1" xfId="3" applyNumberFormat="1" applyFont="1" applyBorder="1" applyAlignment="1">
      <alignment horizontal="center" vertical="center"/>
    </xf>
    <xf numFmtId="187" fontId="6" fillId="0" borderId="1" xfId="1" applyNumberFormat="1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1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4" fontId="4" fillId="0" borderId="0" xfId="0" applyNumberFormat="1" applyFont="1" applyFill="1" applyBorder="1" applyAlignment="1">
      <alignment horizontal="left" vertical="center" wrapText="1"/>
    </xf>
    <xf numFmtId="187" fontId="18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87" fontId="19" fillId="0" borderId="0" xfId="1" applyNumberFormat="1" applyFont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1" fontId="19" fillId="0" borderId="0" xfId="0" applyNumberFormat="1" applyFont="1" applyAlignment="1">
      <alignment vertical="center"/>
    </xf>
    <xf numFmtId="187" fontId="19" fillId="0" borderId="0" xfId="0" applyNumberFormat="1" applyFont="1" applyAlignment="1">
      <alignment vertical="center"/>
    </xf>
    <xf numFmtId="0" fontId="19" fillId="4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4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187" fontId="7" fillId="2" borderId="1" xfId="1" applyNumberFormat="1" applyFont="1" applyFill="1" applyBorder="1" applyAlignment="1">
      <alignment horizontal="left" vertical="top" wrapText="1"/>
    </xf>
    <xf numFmtId="187" fontId="7" fillId="2" borderId="2" xfId="0" applyNumberFormat="1" applyFont="1" applyFill="1" applyBorder="1" applyAlignment="1">
      <alignment horizontal="center" vertical="center" wrapText="1"/>
    </xf>
    <xf numFmtId="187" fontId="4" fillId="0" borderId="2" xfId="1" applyNumberFormat="1" applyFont="1" applyBorder="1" applyAlignment="1">
      <alignment horizontal="center" vertical="center" wrapText="1"/>
    </xf>
    <xf numFmtId="187" fontId="4" fillId="0" borderId="4" xfId="1" applyNumberFormat="1" applyFont="1" applyBorder="1" applyAlignment="1">
      <alignment horizontal="center" vertical="center" wrapText="1"/>
    </xf>
    <xf numFmtId="1" fontId="4" fillId="0" borderId="4" xfId="3" applyNumberFormat="1" applyFont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3" fontId="6" fillId="0" borderId="1" xfId="3" applyNumberFormat="1" applyFont="1" applyBorder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187" fontId="23" fillId="0" borderId="1" xfId="1" applyNumberFormat="1" applyFont="1" applyBorder="1" applyAlignment="1">
      <alignment vertical="top" wrapText="1"/>
    </xf>
    <xf numFmtId="0" fontId="4" fillId="0" borderId="0" xfId="2" applyFont="1" applyBorder="1" applyAlignment="1">
      <alignment horizontal="center" vertical="center"/>
    </xf>
    <xf numFmtId="187" fontId="16" fillId="3" borderId="1" xfId="1" applyNumberFormat="1" applyFont="1" applyFill="1" applyBorder="1" applyAlignment="1">
      <alignment horizontal="center" vertical="center"/>
    </xf>
    <xf numFmtId="187" fontId="4" fillId="0" borderId="3" xfId="1" applyNumberFormat="1" applyFont="1" applyBorder="1" applyAlignment="1">
      <alignment horizontal="center" vertical="center" wrapText="1"/>
    </xf>
    <xf numFmtId="1" fontId="6" fillId="0" borderId="1" xfId="3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vertical="top" wrapText="1"/>
    </xf>
    <xf numFmtId="187" fontId="25" fillId="0" borderId="1" xfId="1" applyNumberFormat="1" applyFont="1" applyBorder="1" applyAlignment="1">
      <alignment vertical="top" wrapText="1"/>
    </xf>
    <xf numFmtId="187" fontId="26" fillId="0" borderId="1" xfId="1" applyNumberFormat="1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1" fontId="4" fillId="0" borderId="2" xfId="3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9" xfId="2" applyFont="1" applyBorder="1" applyAlignment="1">
      <alignment horizontal="right" vertical="center"/>
    </xf>
    <xf numFmtId="0" fontId="16" fillId="3" borderId="10" xfId="2" applyFont="1" applyFill="1" applyBorder="1" applyAlignment="1">
      <alignment horizontal="center" vertical="center" wrapText="1"/>
    </xf>
    <xf numFmtId="0" fontId="16" fillId="3" borderId="4" xfId="2" applyFont="1" applyFill="1" applyBorder="1" applyAlignment="1">
      <alignment horizontal="center" vertical="center"/>
    </xf>
    <xf numFmtId="0" fontId="16" fillId="3" borderId="15" xfId="2" applyFont="1" applyFill="1" applyBorder="1" applyAlignment="1">
      <alignment horizontal="center" vertical="center"/>
    </xf>
    <xf numFmtId="0" fontId="16" fillId="3" borderId="10" xfId="2" applyFont="1" applyFill="1" applyBorder="1" applyAlignment="1">
      <alignment horizontal="center" vertical="center"/>
    </xf>
    <xf numFmtId="0" fontId="16" fillId="3" borderId="11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6" fillId="3" borderId="13" xfId="2" applyFont="1" applyFill="1" applyBorder="1" applyAlignment="1">
      <alignment horizontal="center" vertical="center" wrapText="1"/>
    </xf>
    <xf numFmtId="0" fontId="16" fillId="3" borderId="9" xfId="2" applyFont="1" applyFill="1" applyBorder="1" applyAlignment="1">
      <alignment horizontal="center" vertical="center" wrapText="1"/>
    </xf>
    <xf numFmtId="0" fontId="6" fillId="3" borderId="11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13" xfId="2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horizontal="center" vertical="center" wrapText="1"/>
    </xf>
    <xf numFmtId="0" fontId="16" fillId="3" borderId="7" xfId="2" applyFont="1" applyFill="1" applyBorder="1" applyAlignment="1">
      <alignment horizontal="center" vertical="center" wrapText="1"/>
    </xf>
    <xf numFmtId="0" fontId="16" fillId="3" borderId="14" xfId="2" applyFont="1" applyFill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4" fillId="0" borderId="12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ปกติ_01 เหนือบน 1 (2เมย52)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D28" sqref="D28"/>
    </sheetView>
  </sheetViews>
  <sheetFormatPr defaultRowHeight="11.25" x14ac:dyDescent="0.2"/>
  <cols>
    <col min="1" max="1" width="4.625" style="1" customWidth="1"/>
    <col min="2" max="2" width="36.125" style="1" customWidth="1"/>
    <col min="3" max="3" width="8" style="1" customWidth="1"/>
    <col min="4" max="4" width="14.75" style="1" customWidth="1"/>
    <col min="5" max="5" width="7.375" style="1" customWidth="1"/>
    <col min="6" max="6" width="15.375" style="1" customWidth="1"/>
    <col min="7" max="7" width="7" style="1" customWidth="1"/>
    <col min="8" max="8" width="14.625" style="1" customWidth="1"/>
    <col min="9" max="9" width="7.25" style="1" customWidth="1"/>
    <col min="10" max="10" width="15.5" style="1" customWidth="1"/>
    <col min="11" max="12" width="9" style="55"/>
    <col min="13" max="16384" width="9" style="1"/>
  </cols>
  <sheetData>
    <row r="1" spans="1:12" ht="14.25" x14ac:dyDescent="0.2">
      <c r="A1" s="127" t="s">
        <v>73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2" x14ac:dyDescent="0.2">
      <c r="A2" s="56"/>
      <c r="B2" s="56"/>
      <c r="C2" s="56"/>
      <c r="D2" s="57"/>
      <c r="E2" s="56"/>
      <c r="F2" s="57"/>
      <c r="G2" s="57"/>
      <c r="H2" s="57"/>
      <c r="I2" s="128" t="s">
        <v>74</v>
      </c>
      <c r="J2" s="128"/>
    </row>
    <row r="3" spans="1:12" s="2" customFormat="1" x14ac:dyDescent="0.2">
      <c r="A3" s="129" t="s">
        <v>75</v>
      </c>
      <c r="B3" s="132" t="s">
        <v>76</v>
      </c>
      <c r="C3" s="133" t="s">
        <v>77</v>
      </c>
      <c r="D3" s="134"/>
      <c r="E3" s="137" t="s">
        <v>116</v>
      </c>
      <c r="F3" s="138"/>
      <c r="G3" s="137" t="s">
        <v>117</v>
      </c>
      <c r="H3" s="138"/>
      <c r="I3" s="133" t="s">
        <v>78</v>
      </c>
      <c r="J3" s="141"/>
      <c r="K3" s="58"/>
      <c r="L3" s="58"/>
    </row>
    <row r="4" spans="1:12" s="2" customFormat="1" ht="22.5" customHeight="1" x14ac:dyDescent="0.2">
      <c r="A4" s="130"/>
      <c r="B4" s="130"/>
      <c r="C4" s="135"/>
      <c r="D4" s="136"/>
      <c r="E4" s="139"/>
      <c r="F4" s="140"/>
      <c r="G4" s="139"/>
      <c r="H4" s="140"/>
      <c r="I4" s="135"/>
      <c r="J4" s="142"/>
      <c r="K4" s="58"/>
      <c r="L4" s="58"/>
    </row>
    <row r="5" spans="1:12" s="2" customFormat="1" x14ac:dyDescent="0.2">
      <c r="A5" s="131"/>
      <c r="B5" s="131"/>
      <c r="C5" s="59" t="s">
        <v>79</v>
      </c>
      <c r="D5" s="60" t="s">
        <v>80</v>
      </c>
      <c r="E5" s="59" t="s">
        <v>79</v>
      </c>
      <c r="F5" s="118" t="s">
        <v>80</v>
      </c>
      <c r="G5" s="59" t="s">
        <v>79</v>
      </c>
      <c r="H5" s="118" t="s">
        <v>80</v>
      </c>
      <c r="I5" s="59" t="s">
        <v>79</v>
      </c>
      <c r="J5" s="61" t="s">
        <v>80</v>
      </c>
      <c r="K5" s="58"/>
      <c r="L5" s="58"/>
    </row>
    <row r="6" spans="1:12" s="68" customFormat="1" ht="29.25" customHeight="1" x14ac:dyDescent="0.2">
      <c r="A6" s="62">
        <v>1</v>
      </c>
      <c r="B6" s="63" t="s">
        <v>81</v>
      </c>
      <c r="C6" s="64">
        <v>4</v>
      </c>
      <c r="D6" s="65">
        <v>303908090</v>
      </c>
      <c r="E6" s="64">
        <v>3</v>
      </c>
      <c r="F6" s="108">
        <f>'ขอนแก่น Y1'!F5+'ขอนแก่น Y1'!F18+'ขอนแก่น Y1'!F42</f>
        <v>293380820</v>
      </c>
      <c r="G6" s="125">
        <v>2</v>
      </c>
      <c r="H6" s="65">
        <f>'ขอนแก่น Y2'!F5+'ขอนแก่น Y2'!F29</f>
        <v>10527270</v>
      </c>
      <c r="I6" s="66"/>
      <c r="J6" s="65"/>
      <c r="K6" s="67"/>
      <c r="L6" s="67"/>
    </row>
    <row r="7" spans="1:12" s="68" customFormat="1" ht="29.25" customHeight="1" x14ac:dyDescent="0.2">
      <c r="A7" s="69">
        <v>2</v>
      </c>
      <c r="B7" s="70" t="s">
        <v>82</v>
      </c>
      <c r="C7" s="71">
        <v>1</v>
      </c>
      <c r="D7" s="72">
        <v>14581900</v>
      </c>
      <c r="E7" s="110">
        <f t="shared" ref="E7:E10" si="0">C7</f>
        <v>1</v>
      </c>
      <c r="F7" s="75">
        <f>'ขอนแก่น Y1'!F27</f>
        <v>14581900</v>
      </c>
      <c r="G7" s="75">
        <v>0</v>
      </c>
      <c r="H7" s="75">
        <v>0</v>
      </c>
      <c r="I7" s="73"/>
      <c r="J7" s="72"/>
      <c r="K7" s="67"/>
      <c r="L7" s="67"/>
    </row>
    <row r="8" spans="1:12" s="68" customFormat="1" ht="29.25" customHeight="1" x14ac:dyDescent="0.2">
      <c r="A8" s="69">
        <v>3</v>
      </c>
      <c r="B8" s="70" t="s">
        <v>83</v>
      </c>
      <c r="C8" s="71">
        <v>3</v>
      </c>
      <c r="D8" s="72">
        <v>146540669</v>
      </c>
      <c r="E8" s="75">
        <v>0</v>
      </c>
      <c r="F8" s="109">
        <v>0</v>
      </c>
      <c r="G8" s="74">
        <v>3</v>
      </c>
      <c r="H8" s="75">
        <f>'ขอนแก่น Y2'!F7+'ขอนแก่น Y2'!F14+'ขอนแก่น Y2'!F18</f>
        <v>146540669</v>
      </c>
      <c r="I8" s="73"/>
      <c r="J8" s="72"/>
      <c r="K8" s="67"/>
      <c r="L8" s="67"/>
    </row>
    <row r="9" spans="1:12" s="68" customFormat="1" ht="29.25" customHeight="1" x14ac:dyDescent="0.2">
      <c r="A9" s="69">
        <v>4</v>
      </c>
      <c r="B9" s="70" t="s">
        <v>84</v>
      </c>
      <c r="C9" s="71">
        <v>3</v>
      </c>
      <c r="D9" s="72">
        <v>241990729</v>
      </c>
      <c r="E9" s="74">
        <v>1</v>
      </c>
      <c r="F9" s="75">
        <f>'ขอนแก่น Y1'!F24</f>
        <v>7500000</v>
      </c>
      <c r="G9" s="74">
        <v>2</v>
      </c>
      <c r="H9" s="75">
        <f>'ขอนแก่น Y2'!F23+'ขอนแก่น Y2'!F30</f>
        <v>234490729</v>
      </c>
      <c r="I9" s="73"/>
      <c r="J9" s="72"/>
      <c r="K9" s="67"/>
      <c r="L9" s="67"/>
    </row>
    <row r="10" spans="1:12" s="68" customFormat="1" ht="29.25" customHeight="1" x14ac:dyDescent="0.2">
      <c r="A10" s="76">
        <v>5</v>
      </c>
      <c r="B10" s="111" t="s">
        <v>85</v>
      </c>
      <c r="C10" s="77">
        <v>2</v>
      </c>
      <c r="D10" s="78">
        <v>40788880</v>
      </c>
      <c r="E10" s="77">
        <f t="shared" si="0"/>
        <v>2</v>
      </c>
      <c r="F10" s="78">
        <f>'ขอนแก่น Y1'!F17+'ขอนแก่น Y1'!F23</f>
        <v>40788880</v>
      </c>
      <c r="G10" s="72">
        <v>0</v>
      </c>
      <c r="H10" s="119">
        <v>0</v>
      </c>
      <c r="I10" s="79"/>
      <c r="J10" s="78"/>
      <c r="K10" s="67"/>
      <c r="L10" s="67"/>
    </row>
    <row r="11" spans="1:12" s="68" customFormat="1" ht="21" customHeight="1" x14ac:dyDescent="0.2">
      <c r="A11" s="143" t="s">
        <v>106</v>
      </c>
      <c r="B11" s="144"/>
      <c r="C11" s="80">
        <f t="shared" ref="C11:H11" si="1">SUM(C6:C10)</f>
        <v>13</v>
      </c>
      <c r="D11" s="81">
        <f t="shared" si="1"/>
        <v>747810268</v>
      </c>
      <c r="E11" s="80">
        <f t="shared" si="1"/>
        <v>7</v>
      </c>
      <c r="F11" s="81">
        <f t="shared" si="1"/>
        <v>356251600</v>
      </c>
      <c r="G11" s="120">
        <f t="shared" si="1"/>
        <v>7</v>
      </c>
      <c r="H11" s="81">
        <f t="shared" si="1"/>
        <v>391558668</v>
      </c>
      <c r="I11" s="82"/>
      <c r="J11" s="81"/>
      <c r="K11" s="83"/>
      <c r="L11" s="83"/>
    </row>
    <row r="12" spans="1:12" s="87" customFormat="1" ht="21" customHeight="1" x14ac:dyDescent="0.2">
      <c r="A12" s="145" t="s">
        <v>86</v>
      </c>
      <c r="B12" s="146"/>
      <c r="C12" s="84">
        <v>1</v>
      </c>
      <c r="D12" s="78">
        <v>10000000</v>
      </c>
      <c r="E12" s="84">
        <v>1</v>
      </c>
      <c r="F12" s="72">
        <f>D12</f>
        <v>10000000</v>
      </c>
      <c r="G12" s="85">
        <v>0</v>
      </c>
      <c r="H12" s="109">
        <v>0</v>
      </c>
      <c r="I12" s="86"/>
      <c r="J12" s="85"/>
      <c r="K12" s="83"/>
      <c r="L12" s="83"/>
    </row>
    <row r="13" spans="1:12" s="87" customFormat="1" ht="21" customHeight="1" x14ac:dyDescent="0.2">
      <c r="A13" s="147" t="s">
        <v>87</v>
      </c>
      <c r="B13" s="148"/>
      <c r="C13" s="88">
        <f>SUM(C11:C12)</f>
        <v>14</v>
      </c>
      <c r="D13" s="112">
        <f t="shared" ref="D13:E13" si="2">SUM(D11:D12)</f>
        <v>757810268</v>
      </c>
      <c r="E13" s="88">
        <f t="shared" si="2"/>
        <v>8</v>
      </c>
      <c r="F13" s="112">
        <f>SUM(F11:F12)</f>
        <v>366251600</v>
      </c>
      <c r="G13" s="80">
        <f>SUM(G11:G12)</f>
        <v>7</v>
      </c>
      <c r="H13" s="112">
        <f>SUM(H11:H12)</f>
        <v>391558668</v>
      </c>
      <c r="I13" s="88"/>
      <c r="J13" s="89"/>
      <c r="K13" s="83"/>
      <c r="L13" s="83"/>
    </row>
    <row r="14" spans="1:12" x14ac:dyDescent="0.2">
      <c r="A14" s="149"/>
      <c r="B14" s="149"/>
      <c r="C14" s="149"/>
      <c r="D14" s="149"/>
      <c r="E14" s="149"/>
      <c r="F14" s="90"/>
      <c r="G14" s="117"/>
      <c r="H14" s="117"/>
      <c r="I14" s="91"/>
      <c r="J14" s="91"/>
    </row>
    <row r="15" spans="1:12" s="87" customFormat="1" x14ac:dyDescent="0.2">
      <c r="A15" s="150"/>
      <c r="B15" s="150"/>
      <c r="C15" s="150"/>
      <c r="D15" s="150"/>
      <c r="E15" s="150"/>
      <c r="F15" s="92"/>
      <c r="G15" s="92"/>
      <c r="H15" s="92"/>
      <c r="I15" s="93"/>
      <c r="J15" s="94"/>
      <c r="K15" s="55"/>
      <c r="L15" s="55"/>
    </row>
    <row r="16" spans="1:12" s="96" customFormat="1" x14ac:dyDescent="0.2">
      <c r="B16" s="95"/>
      <c r="E16" s="97"/>
      <c r="F16" s="97"/>
      <c r="G16" s="97"/>
      <c r="H16" s="97"/>
      <c r="K16" s="55"/>
      <c r="L16" s="55"/>
    </row>
    <row r="17" spans="2:12" s="96" customFormat="1" x14ac:dyDescent="0.2">
      <c r="E17" s="98"/>
      <c r="K17" s="55"/>
      <c r="L17" s="55"/>
    </row>
    <row r="18" spans="2:12" s="96" customFormat="1" x14ac:dyDescent="0.2">
      <c r="B18" s="99"/>
      <c r="D18" s="87"/>
      <c r="E18" s="100"/>
      <c r="F18" s="101"/>
      <c r="G18" s="101"/>
      <c r="H18" s="101"/>
      <c r="J18" s="101"/>
      <c r="K18" s="55"/>
      <c r="L18" s="55"/>
    </row>
    <row r="19" spans="2:12" s="96" customFormat="1" x14ac:dyDescent="0.2">
      <c r="B19" s="99"/>
      <c r="K19" s="55"/>
      <c r="L19" s="55"/>
    </row>
    <row r="20" spans="2:12" s="96" customFormat="1" x14ac:dyDescent="0.2">
      <c r="B20" s="102"/>
      <c r="C20" s="87"/>
      <c r="D20" s="87"/>
      <c r="E20" s="87"/>
      <c r="F20" s="87"/>
      <c r="G20" s="87"/>
      <c r="H20" s="87"/>
      <c r="K20" s="55"/>
      <c r="L20" s="55"/>
    </row>
    <row r="21" spans="2:12" s="96" customFormat="1" x14ac:dyDescent="0.2">
      <c r="B21" s="103"/>
      <c r="C21" s="104"/>
      <c r="D21" s="68"/>
      <c r="E21" s="68"/>
      <c r="F21" s="68"/>
      <c r="G21" s="68"/>
      <c r="H21" s="68"/>
      <c r="K21" s="55"/>
      <c r="L21" s="55"/>
    </row>
    <row r="22" spans="2:12" s="96" customFormat="1" x14ac:dyDescent="0.2">
      <c r="B22" s="105"/>
      <c r="C22" s="104"/>
      <c r="D22" s="68"/>
      <c r="E22" s="68"/>
      <c r="F22" s="68"/>
      <c r="G22" s="68"/>
      <c r="H22" s="68"/>
      <c r="K22" s="55"/>
      <c r="L22" s="55"/>
    </row>
    <row r="23" spans="2:12" x14ac:dyDescent="0.2">
      <c r="C23" s="104"/>
      <c r="D23" s="68"/>
      <c r="E23" s="68"/>
      <c r="F23" s="68"/>
      <c r="G23" s="68"/>
      <c r="H23" s="68"/>
    </row>
    <row r="24" spans="2:12" x14ac:dyDescent="0.2">
      <c r="C24" s="104"/>
      <c r="D24" s="68"/>
      <c r="E24" s="68"/>
      <c r="F24" s="68"/>
      <c r="G24" s="68"/>
      <c r="H24" s="68"/>
    </row>
    <row r="25" spans="2:12" x14ac:dyDescent="0.2">
      <c r="C25" s="104"/>
      <c r="D25" s="68"/>
      <c r="E25" s="68"/>
      <c r="F25" s="68"/>
      <c r="G25" s="68"/>
      <c r="H25" s="68"/>
    </row>
    <row r="26" spans="2:12" x14ac:dyDescent="0.2">
      <c r="C26" s="126"/>
      <c r="D26" s="126"/>
      <c r="E26" s="68"/>
      <c r="F26" s="68"/>
      <c r="G26" s="68"/>
      <c r="H26" s="68"/>
    </row>
    <row r="27" spans="2:12" x14ac:dyDescent="0.2">
      <c r="C27" s="87"/>
      <c r="D27" s="87"/>
      <c r="E27" s="87"/>
      <c r="F27" s="87"/>
      <c r="G27" s="87"/>
      <c r="H27" s="87"/>
    </row>
    <row r="28" spans="2:12" x14ac:dyDescent="0.2">
      <c r="C28" s="87"/>
      <c r="D28" s="87"/>
      <c r="E28" s="87"/>
      <c r="F28" s="87"/>
      <c r="G28" s="87"/>
      <c r="H28" s="87"/>
    </row>
  </sheetData>
  <mergeCells count="14">
    <mergeCell ref="C26:D26"/>
    <mergeCell ref="A1:J1"/>
    <mergeCell ref="I2:J2"/>
    <mergeCell ref="A3:A5"/>
    <mergeCell ref="B3:B5"/>
    <mergeCell ref="C3:D4"/>
    <mergeCell ref="E3:F4"/>
    <mergeCell ref="I3:J4"/>
    <mergeCell ref="A11:B11"/>
    <mergeCell ref="A12:B12"/>
    <mergeCell ref="A13:B13"/>
    <mergeCell ref="A14:E14"/>
    <mergeCell ref="A15:E15"/>
    <mergeCell ref="G3:H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topLeftCell="A47" workbookViewId="0">
      <selection activeCell="I5" sqref="I5"/>
    </sheetView>
  </sheetViews>
  <sheetFormatPr defaultRowHeight="11.25" x14ac:dyDescent="0.15"/>
  <cols>
    <col min="1" max="1" width="4.5" style="52" customWidth="1"/>
    <col min="2" max="2" width="25.75" style="51" customWidth="1"/>
    <col min="3" max="3" width="28.375" style="51" customWidth="1"/>
    <col min="4" max="4" width="21.75" style="53" customWidth="1"/>
    <col min="5" max="5" width="15.75" style="53" bestFit="1" customWidth="1"/>
    <col min="6" max="6" width="13" style="53" bestFit="1" customWidth="1"/>
    <col min="7" max="7" width="9" style="51"/>
    <col min="8" max="8" width="22.125" style="51" customWidth="1"/>
    <col min="9" max="9" width="10.75" style="51" bestFit="1" customWidth="1"/>
    <col min="10" max="16384" width="9" style="51"/>
  </cols>
  <sheetData>
    <row r="1" spans="1:8" s="1" customFormat="1" ht="15" x14ac:dyDescent="0.2">
      <c r="A1" s="151" t="s">
        <v>0</v>
      </c>
      <c r="B1" s="151"/>
      <c r="C1" s="151"/>
      <c r="D1" s="151"/>
      <c r="E1" s="151"/>
      <c r="F1" s="151"/>
      <c r="G1" s="151"/>
      <c r="H1" s="151"/>
    </row>
    <row r="2" spans="1:8" s="1" customFormat="1" ht="15" x14ac:dyDescent="0.2">
      <c r="A2" s="151" t="s">
        <v>119</v>
      </c>
      <c r="B2" s="151"/>
      <c r="C2" s="151"/>
      <c r="D2" s="151"/>
      <c r="E2" s="151"/>
      <c r="F2" s="151"/>
      <c r="G2" s="151"/>
      <c r="H2" s="151"/>
    </row>
    <row r="3" spans="1:8" s="1" customFormat="1" x14ac:dyDescent="0.2">
      <c r="A3" s="2"/>
      <c r="D3" s="3"/>
      <c r="E3" s="3"/>
      <c r="F3" s="3"/>
    </row>
    <row r="4" spans="1:8" s="7" customFormat="1" ht="90" x14ac:dyDescent="0.2">
      <c r="A4" s="4" t="s">
        <v>1</v>
      </c>
      <c r="B4" s="4" t="s">
        <v>2</v>
      </c>
      <c r="C4" s="4" t="s">
        <v>3</v>
      </c>
      <c r="D4" s="5" t="s">
        <v>4</v>
      </c>
      <c r="E4" s="5" t="s">
        <v>5</v>
      </c>
      <c r="F4" s="5" t="s">
        <v>115</v>
      </c>
      <c r="G4" s="6" t="s">
        <v>6</v>
      </c>
      <c r="H4" s="4" t="s">
        <v>7</v>
      </c>
    </row>
    <row r="5" spans="1:8" s="7" customFormat="1" ht="91.5" customHeight="1" x14ac:dyDescent="0.2">
      <c r="A5" s="8">
        <v>1</v>
      </c>
      <c r="B5" s="9" t="s">
        <v>8</v>
      </c>
      <c r="C5" s="9" t="s">
        <v>88</v>
      </c>
      <c r="D5" s="10"/>
      <c r="E5" s="11">
        <f>SUM(E6:E16)</f>
        <v>163037940</v>
      </c>
      <c r="F5" s="11">
        <f>E5</f>
        <v>163037940</v>
      </c>
      <c r="G5" s="12"/>
      <c r="H5" s="9" t="s">
        <v>94</v>
      </c>
    </row>
    <row r="6" spans="1:8" s="1" customFormat="1" ht="66.75" customHeight="1" x14ac:dyDescent="0.2">
      <c r="A6" s="13"/>
      <c r="B6" s="14"/>
      <c r="C6" s="14"/>
      <c r="D6" s="14" t="s">
        <v>9</v>
      </c>
      <c r="E6" s="15">
        <v>27000000</v>
      </c>
      <c r="F6" s="15">
        <f>E6</f>
        <v>27000000</v>
      </c>
      <c r="G6" s="16"/>
      <c r="H6" s="16"/>
    </row>
    <row r="7" spans="1:8" s="1" customFormat="1" ht="112.5" x14ac:dyDescent="0.2">
      <c r="A7" s="13"/>
      <c r="B7" s="14"/>
      <c r="C7" s="14"/>
      <c r="D7" s="14" t="s">
        <v>10</v>
      </c>
      <c r="E7" s="15">
        <v>10600000</v>
      </c>
      <c r="F7" s="15">
        <f t="shared" ref="F7:F9" si="0">E7</f>
        <v>10600000</v>
      </c>
      <c r="G7" s="17"/>
      <c r="H7" s="18"/>
    </row>
    <row r="8" spans="1:8" s="1" customFormat="1" ht="56.25" x14ac:dyDescent="0.2">
      <c r="A8" s="13"/>
      <c r="B8" s="14"/>
      <c r="C8" s="14"/>
      <c r="D8" s="14" t="s">
        <v>11</v>
      </c>
      <c r="E8" s="15">
        <v>1000000</v>
      </c>
      <c r="F8" s="15">
        <f t="shared" si="0"/>
        <v>1000000</v>
      </c>
      <c r="G8" s="17"/>
      <c r="H8" s="18"/>
    </row>
    <row r="9" spans="1:8" s="1" customFormat="1" ht="37.5" x14ac:dyDescent="0.2">
      <c r="A9" s="13"/>
      <c r="B9" s="14"/>
      <c r="C9" s="14"/>
      <c r="D9" s="14" t="s">
        <v>12</v>
      </c>
      <c r="E9" s="15">
        <v>6000000</v>
      </c>
      <c r="F9" s="15">
        <f t="shared" si="0"/>
        <v>6000000</v>
      </c>
      <c r="G9" s="17"/>
      <c r="H9" s="18"/>
    </row>
    <row r="10" spans="1:8" s="1" customFormat="1" ht="37.5" x14ac:dyDescent="0.2">
      <c r="A10" s="13"/>
      <c r="B10" s="14"/>
      <c r="C10" s="14"/>
      <c r="D10" s="14" t="s">
        <v>13</v>
      </c>
      <c r="E10" s="15">
        <v>500000</v>
      </c>
      <c r="F10" s="15">
        <f>E10</f>
        <v>500000</v>
      </c>
      <c r="G10" s="17"/>
      <c r="H10" s="18"/>
    </row>
    <row r="11" spans="1:8" s="1" customFormat="1" ht="93.75" x14ac:dyDescent="0.2">
      <c r="A11" s="13"/>
      <c r="B11" s="14"/>
      <c r="C11" s="14"/>
      <c r="D11" s="14" t="s">
        <v>14</v>
      </c>
      <c r="E11" s="15">
        <v>18000000</v>
      </c>
      <c r="F11" s="15">
        <f t="shared" ref="F11:F16" si="1">E11</f>
        <v>18000000</v>
      </c>
      <c r="G11" s="17"/>
      <c r="H11" s="18"/>
    </row>
    <row r="12" spans="1:8" s="1" customFormat="1" ht="131.25" x14ac:dyDescent="0.2">
      <c r="A12" s="13"/>
      <c r="B12" s="14"/>
      <c r="C12" s="14"/>
      <c r="D12" s="14" t="s">
        <v>15</v>
      </c>
      <c r="E12" s="15">
        <v>12000000</v>
      </c>
      <c r="F12" s="15">
        <f t="shared" si="1"/>
        <v>12000000</v>
      </c>
      <c r="G12" s="17"/>
      <c r="H12" s="18"/>
    </row>
    <row r="13" spans="1:8" s="1" customFormat="1" ht="56.25" x14ac:dyDescent="0.2">
      <c r="A13" s="13"/>
      <c r="B13" s="14"/>
      <c r="C13" s="14"/>
      <c r="D13" s="14" t="s">
        <v>16</v>
      </c>
      <c r="E13" s="15">
        <v>9535000</v>
      </c>
      <c r="F13" s="15">
        <f t="shared" si="1"/>
        <v>9535000</v>
      </c>
      <c r="G13" s="17"/>
      <c r="H13" s="18"/>
    </row>
    <row r="14" spans="1:8" s="1" customFormat="1" ht="131.25" x14ac:dyDescent="0.2">
      <c r="A14" s="13"/>
      <c r="B14" s="14"/>
      <c r="C14" s="14"/>
      <c r="D14" s="14" t="s">
        <v>17</v>
      </c>
      <c r="E14" s="15">
        <v>29196100</v>
      </c>
      <c r="F14" s="15">
        <f t="shared" si="1"/>
        <v>29196100</v>
      </c>
      <c r="G14" s="17"/>
      <c r="H14" s="18"/>
    </row>
    <row r="15" spans="1:8" s="1" customFormat="1" ht="56.25" x14ac:dyDescent="0.2">
      <c r="A15" s="13"/>
      <c r="B15" s="14"/>
      <c r="C15" s="14"/>
      <c r="D15" s="14" t="s">
        <v>18</v>
      </c>
      <c r="E15" s="15">
        <v>12410040</v>
      </c>
      <c r="F15" s="15">
        <f t="shared" si="1"/>
        <v>12410040</v>
      </c>
      <c r="G15" s="17"/>
      <c r="H15" s="18"/>
    </row>
    <row r="16" spans="1:8" s="1" customFormat="1" ht="56.25" x14ac:dyDescent="0.2">
      <c r="A16" s="13"/>
      <c r="B16" s="14"/>
      <c r="C16" s="14"/>
      <c r="D16" s="14" t="s">
        <v>19</v>
      </c>
      <c r="E16" s="15">
        <v>36796800</v>
      </c>
      <c r="F16" s="15">
        <f t="shared" si="1"/>
        <v>36796800</v>
      </c>
      <c r="G16" s="17"/>
      <c r="H16" s="18"/>
    </row>
    <row r="17" spans="1:8" s="1" customFormat="1" ht="56.25" x14ac:dyDescent="0.2">
      <c r="A17" s="8">
        <v>2</v>
      </c>
      <c r="B17" s="9" t="s">
        <v>20</v>
      </c>
      <c r="C17" s="9" t="s">
        <v>89</v>
      </c>
      <c r="D17" s="9" t="s">
        <v>21</v>
      </c>
      <c r="E17" s="19">
        <v>24088880</v>
      </c>
      <c r="F17" s="19">
        <f>E17</f>
        <v>24088880</v>
      </c>
      <c r="G17" s="20"/>
      <c r="H17" s="9" t="s">
        <v>95</v>
      </c>
    </row>
    <row r="18" spans="1:8" s="1" customFormat="1" ht="103.5" customHeight="1" x14ac:dyDescent="0.2">
      <c r="A18" s="8">
        <v>3</v>
      </c>
      <c r="B18" s="9" t="s">
        <v>8</v>
      </c>
      <c r="C18" s="9" t="s">
        <v>90</v>
      </c>
      <c r="D18" s="9"/>
      <c r="E18" s="19">
        <f>SUM(E19:E22)</f>
        <v>11639950</v>
      </c>
      <c r="F18" s="19">
        <f>E18</f>
        <v>11639950</v>
      </c>
      <c r="G18" s="39"/>
      <c r="H18" s="9" t="s">
        <v>96</v>
      </c>
    </row>
    <row r="19" spans="1:8" s="1" customFormat="1" ht="150" x14ac:dyDescent="0.2">
      <c r="A19" s="13"/>
      <c r="B19" s="14"/>
      <c r="C19" s="14"/>
      <c r="D19" s="14" t="s">
        <v>22</v>
      </c>
      <c r="E19" s="15">
        <v>2174370</v>
      </c>
      <c r="F19" s="15">
        <f>E19</f>
        <v>2174370</v>
      </c>
      <c r="G19" s="17"/>
      <c r="H19" s="18"/>
    </row>
    <row r="20" spans="1:8" s="1" customFormat="1" ht="187.5" x14ac:dyDescent="0.2">
      <c r="A20" s="13"/>
      <c r="B20" s="14"/>
      <c r="C20" s="14"/>
      <c r="D20" s="14" t="s">
        <v>23</v>
      </c>
      <c r="E20" s="15">
        <v>845640</v>
      </c>
      <c r="F20" s="15">
        <f t="shared" ref="F20:F25" si="2">E20</f>
        <v>845640</v>
      </c>
      <c r="G20" s="17"/>
      <c r="H20" s="18"/>
    </row>
    <row r="21" spans="1:8" s="1" customFormat="1" ht="93.75" x14ac:dyDescent="0.2">
      <c r="A21" s="13"/>
      <c r="B21" s="14"/>
      <c r="C21" s="14"/>
      <c r="D21" s="14" t="s">
        <v>24</v>
      </c>
      <c r="E21" s="15">
        <v>2718520</v>
      </c>
      <c r="F21" s="15">
        <f t="shared" si="2"/>
        <v>2718520</v>
      </c>
      <c r="G21" s="21"/>
      <c r="H21" s="18"/>
    </row>
    <row r="22" spans="1:8" s="1" customFormat="1" ht="93.75" x14ac:dyDescent="0.2">
      <c r="A22" s="13"/>
      <c r="B22" s="14"/>
      <c r="C22" s="14"/>
      <c r="D22" s="14" t="s">
        <v>25</v>
      </c>
      <c r="E22" s="15">
        <v>5901420</v>
      </c>
      <c r="F22" s="15">
        <f t="shared" si="2"/>
        <v>5901420</v>
      </c>
      <c r="G22" s="17"/>
      <c r="H22" s="18"/>
    </row>
    <row r="23" spans="1:8" s="1" customFormat="1" ht="95.25" x14ac:dyDescent="0.2">
      <c r="A23" s="8">
        <v>4</v>
      </c>
      <c r="B23" s="9" t="s">
        <v>20</v>
      </c>
      <c r="C23" s="9" t="s">
        <v>91</v>
      </c>
      <c r="D23" s="9" t="s">
        <v>26</v>
      </c>
      <c r="E23" s="19">
        <v>16700000</v>
      </c>
      <c r="F23" s="19">
        <f t="shared" si="2"/>
        <v>16700000</v>
      </c>
      <c r="G23" s="22"/>
      <c r="H23" s="9" t="s">
        <v>97</v>
      </c>
    </row>
    <row r="24" spans="1:8" s="1" customFormat="1" ht="75" x14ac:dyDescent="0.2">
      <c r="A24" s="8">
        <v>5</v>
      </c>
      <c r="B24" s="9" t="s">
        <v>27</v>
      </c>
      <c r="C24" s="9" t="s">
        <v>92</v>
      </c>
      <c r="D24" s="9"/>
      <c r="E24" s="19">
        <f>SUM(E25:E26)</f>
        <v>7500000</v>
      </c>
      <c r="F24" s="19">
        <f t="shared" si="2"/>
        <v>7500000</v>
      </c>
      <c r="G24" s="40"/>
      <c r="H24" s="9" t="s">
        <v>98</v>
      </c>
    </row>
    <row r="25" spans="1:8" s="1" customFormat="1" ht="288.75" customHeight="1" x14ac:dyDescent="0.2">
      <c r="A25" s="13"/>
      <c r="B25" s="14"/>
      <c r="C25" s="14"/>
      <c r="D25" s="14" t="s">
        <v>28</v>
      </c>
      <c r="E25" s="15">
        <v>7500000</v>
      </c>
      <c r="F25" s="15">
        <f t="shared" si="2"/>
        <v>7500000</v>
      </c>
      <c r="G25" s="17"/>
      <c r="H25" s="18"/>
    </row>
    <row r="26" spans="1:8" s="1" customFormat="1" ht="243.75" x14ac:dyDescent="0.2">
      <c r="A26" s="27"/>
      <c r="B26" s="28"/>
      <c r="C26" s="28"/>
      <c r="D26" s="28" t="s">
        <v>29</v>
      </c>
      <c r="E26" s="29"/>
      <c r="F26" s="29"/>
      <c r="G26" s="30"/>
      <c r="H26" s="31"/>
    </row>
    <row r="27" spans="1:8" s="1" customFormat="1" ht="131.25" x14ac:dyDescent="0.2">
      <c r="A27" s="8">
        <v>6</v>
      </c>
      <c r="B27" s="9" t="s">
        <v>30</v>
      </c>
      <c r="C27" s="9" t="s">
        <v>93</v>
      </c>
      <c r="D27" s="32"/>
      <c r="E27" s="33">
        <f>SUM(E29:E41)</f>
        <v>14581900</v>
      </c>
      <c r="F27" s="33">
        <f>E27</f>
        <v>14581900</v>
      </c>
      <c r="G27" s="34"/>
      <c r="H27" s="9" t="s">
        <v>118</v>
      </c>
    </row>
    <row r="28" spans="1:8" s="1" customFormat="1" ht="18.75" x14ac:dyDescent="0.2">
      <c r="A28" s="13"/>
      <c r="B28" s="14"/>
      <c r="C28" s="14"/>
      <c r="D28" s="35" t="s">
        <v>31</v>
      </c>
      <c r="E28" s="15"/>
      <c r="F28" s="15"/>
      <c r="G28" s="17"/>
      <c r="H28" s="18"/>
    </row>
    <row r="29" spans="1:8" s="1" customFormat="1" ht="206.25" x14ac:dyDescent="0.2">
      <c r="A29" s="13"/>
      <c r="B29" s="14"/>
      <c r="C29" s="14"/>
      <c r="D29" s="14" t="s">
        <v>32</v>
      </c>
      <c r="E29" s="15">
        <v>1134000</v>
      </c>
      <c r="F29" s="15">
        <f>E29</f>
        <v>1134000</v>
      </c>
      <c r="G29" s="21"/>
      <c r="H29" s="18"/>
    </row>
    <row r="30" spans="1:8" s="1" customFormat="1" ht="56.25" x14ac:dyDescent="0.2">
      <c r="A30" s="13"/>
      <c r="B30" s="14"/>
      <c r="C30" s="14"/>
      <c r="D30" s="14" t="s">
        <v>33</v>
      </c>
      <c r="E30" s="15">
        <v>1000000</v>
      </c>
      <c r="F30" s="15">
        <f t="shared" ref="F30:F44" si="3">E30</f>
        <v>1000000</v>
      </c>
      <c r="G30" s="21"/>
      <c r="H30" s="18"/>
    </row>
    <row r="31" spans="1:8" s="1" customFormat="1" ht="112.5" x14ac:dyDescent="0.2">
      <c r="A31" s="13"/>
      <c r="B31" s="14"/>
      <c r="C31" s="14"/>
      <c r="D31" s="14" t="s">
        <v>105</v>
      </c>
      <c r="E31" s="15">
        <v>850000</v>
      </c>
      <c r="F31" s="15">
        <f t="shared" si="3"/>
        <v>850000</v>
      </c>
      <c r="G31" s="17"/>
      <c r="H31" s="18"/>
    </row>
    <row r="32" spans="1:8" s="1" customFormat="1" ht="79.5" customHeight="1" x14ac:dyDescent="0.2">
      <c r="A32" s="13"/>
      <c r="B32" s="14"/>
      <c r="C32" s="14"/>
      <c r="D32" s="14" t="s">
        <v>34</v>
      </c>
      <c r="E32" s="15">
        <v>860000</v>
      </c>
      <c r="F32" s="15">
        <f t="shared" si="3"/>
        <v>860000</v>
      </c>
      <c r="G32" s="21"/>
      <c r="H32" s="18"/>
    </row>
    <row r="33" spans="1:9" s="1" customFormat="1" ht="93.75" x14ac:dyDescent="0.2">
      <c r="A33" s="13"/>
      <c r="B33" s="14"/>
      <c r="C33" s="14"/>
      <c r="D33" s="14" t="s">
        <v>35</v>
      </c>
      <c r="E33" s="15">
        <v>1200000</v>
      </c>
      <c r="F33" s="15">
        <f t="shared" si="3"/>
        <v>1200000</v>
      </c>
      <c r="G33" s="21"/>
      <c r="H33" s="18"/>
    </row>
    <row r="34" spans="1:9" s="1" customFormat="1" ht="131.25" x14ac:dyDescent="0.2">
      <c r="A34" s="13"/>
      <c r="B34" s="14"/>
      <c r="C34" s="14"/>
      <c r="D34" s="14" t="s">
        <v>36</v>
      </c>
      <c r="E34" s="15">
        <v>500000</v>
      </c>
      <c r="F34" s="15">
        <f t="shared" si="3"/>
        <v>500000</v>
      </c>
      <c r="G34" s="17"/>
      <c r="H34" s="18"/>
    </row>
    <row r="35" spans="1:9" s="1" customFormat="1" ht="187.5" x14ac:dyDescent="0.2">
      <c r="A35" s="13"/>
      <c r="B35" s="14"/>
      <c r="C35" s="14"/>
      <c r="D35" s="14" t="s">
        <v>37</v>
      </c>
      <c r="E35" s="15">
        <v>2707900</v>
      </c>
      <c r="F35" s="15">
        <f t="shared" si="3"/>
        <v>2707900</v>
      </c>
      <c r="G35" s="21"/>
      <c r="H35" s="18"/>
    </row>
    <row r="36" spans="1:9" s="1" customFormat="1" ht="18.75" x14ac:dyDescent="0.2">
      <c r="A36" s="13"/>
      <c r="B36" s="14"/>
      <c r="C36" s="14"/>
      <c r="D36" s="35" t="s">
        <v>38</v>
      </c>
      <c r="E36" s="15"/>
      <c r="F36" s="15"/>
      <c r="G36" s="21"/>
      <c r="H36" s="18"/>
    </row>
    <row r="37" spans="1:9" s="1" customFormat="1" ht="131.25" x14ac:dyDescent="0.2">
      <c r="A37" s="13"/>
      <c r="B37" s="14"/>
      <c r="C37" s="14"/>
      <c r="D37" s="14" t="s">
        <v>39</v>
      </c>
      <c r="E37" s="15">
        <v>1500000</v>
      </c>
      <c r="F37" s="15">
        <f t="shared" si="3"/>
        <v>1500000</v>
      </c>
      <c r="G37" s="17"/>
      <c r="H37" s="18"/>
    </row>
    <row r="38" spans="1:9" s="1" customFormat="1" ht="112.5" x14ac:dyDescent="0.2">
      <c r="A38" s="13"/>
      <c r="B38" s="14"/>
      <c r="C38" s="14"/>
      <c r="D38" s="14" t="s">
        <v>40</v>
      </c>
      <c r="E38" s="15">
        <v>2600000</v>
      </c>
      <c r="F38" s="15">
        <f t="shared" si="3"/>
        <v>2600000</v>
      </c>
      <c r="G38" s="21"/>
      <c r="H38" s="18"/>
    </row>
    <row r="39" spans="1:9" s="1" customFormat="1" ht="18.75" x14ac:dyDescent="0.2">
      <c r="A39" s="13"/>
      <c r="B39" s="14"/>
      <c r="C39" s="14"/>
      <c r="D39" s="35" t="s">
        <v>41</v>
      </c>
      <c r="E39" s="15"/>
      <c r="F39" s="15"/>
      <c r="G39" s="21"/>
      <c r="H39" s="18"/>
    </row>
    <row r="40" spans="1:9" s="1" customFormat="1" ht="168.75" x14ac:dyDescent="0.2">
      <c r="A40" s="13"/>
      <c r="B40" s="14"/>
      <c r="C40" s="14"/>
      <c r="D40" s="14" t="s">
        <v>42</v>
      </c>
      <c r="E40" s="15">
        <v>730000</v>
      </c>
      <c r="F40" s="15">
        <f t="shared" si="3"/>
        <v>730000</v>
      </c>
      <c r="G40" s="17"/>
      <c r="H40" s="18"/>
    </row>
    <row r="41" spans="1:9" s="1" customFormat="1" ht="168.75" x14ac:dyDescent="0.2">
      <c r="A41" s="13"/>
      <c r="B41" s="14"/>
      <c r="C41" s="14"/>
      <c r="D41" s="14" t="s">
        <v>43</v>
      </c>
      <c r="E41" s="15">
        <v>1500000</v>
      </c>
      <c r="F41" s="15">
        <f t="shared" si="3"/>
        <v>1500000</v>
      </c>
      <c r="G41" s="21"/>
      <c r="H41" s="18"/>
      <c r="I41" s="114"/>
    </row>
    <row r="42" spans="1:9" s="1" customFormat="1" ht="75" x14ac:dyDescent="0.2">
      <c r="A42" s="8">
        <v>7</v>
      </c>
      <c r="B42" s="9" t="s">
        <v>8</v>
      </c>
      <c r="C42" s="9" t="s">
        <v>107</v>
      </c>
      <c r="D42" s="9"/>
      <c r="E42" s="19">
        <f>SUM(E43:E48)</f>
        <v>118702930</v>
      </c>
      <c r="F42" s="19">
        <f t="shared" si="3"/>
        <v>118702930</v>
      </c>
      <c r="G42" s="37"/>
      <c r="H42" s="106" t="s">
        <v>99</v>
      </c>
      <c r="I42" s="113"/>
    </row>
    <row r="43" spans="1:9" s="1" customFormat="1" ht="112.5" x14ac:dyDescent="0.2">
      <c r="A43" s="13"/>
      <c r="B43" s="14"/>
      <c r="C43" s="14"/>
      <c r="D43" s="14" t="s">
        <v>44</v>
      </c>
      <c r="E43" s="15">
        <v>10600000</v>
      </c>
      <c r="F43" s="15">
        <f t="shared" si="3"/>
        <v>10600000</v>
      </c>
      <c r="G43" s="17"/>
      <c r="H43" s="18"/>
      <c r="I43" s="115"/>
    </row>
    <row r="44" spans="1:9" s="1" customFormat="1" ht="131.25" x14ac:dyDescent="0.2">
      <c r="A44" s="13"/>
      <c r="B44" s="14"/>
      <c r="C44" s="14"/>
      <c r="D44" s="14" t="s">
        <v>45</v>
      </c>
      <c r="E44" s="15">
        <v>29196100</v>
      </c>
      <c r="F44" s="15">
        <f t="shared" si="3"/>
        <v>29196100</v>
      </c>
      <c r="G44" s="17"/>
      <c r="H44" s="18"/>
      <c r="I44" s="113"/>
    </row>
    <row r="45" spans="1:9" s="1" customFormat="1" ht="262.5" x14ac:dyDescent="0.2">
      <c r="A45" s="13"/>
      <c r="B45" s="14"/>
      <c r="C45" s="14"/>
      <c r="D45" s="14" t="s">
        <v>46</v>
      </c>
      <c r="E45" s="15">
        <v>32030440</v>
      </c>
      <c r="F45" s="15">
        <f>E45</f>
        <v>32030440</v>
      </c>
      <c r="G45" s="17"/>
      <c r="H45" s="18"/>
    </row>
    <row r="46" spans="1:9" s="1" customFormat="1" ht="375" x14ac:dyDescent="0.2">
      <c r="A46" s="13"/>
      <c r="B46" s="14"/>
      <c r="C46" s="14"/>
      <c r="D46" s="14" t="s">
        <v>47</v>
      </c>
      <c r="E46" s="116">
        <v>10729330</v>
      </c>
      <c r="F46" s="116">
        <f>E46</f>
        <v>10729330</v>
      </c>
      <c r="G46" s="17"/>
      <c r="H46" s="18"/>
    </row>
    <row r="47" spans="1:9" s="1" customFormat="1" ht="150" x14ac:dyDescent="0.2">
      <c r="A47" s="13"/>
      <c r="B47" s="14"/>
      <c r="C47" s="14"/>
      <c r="D47" s="14" t="s">
        <v>48</v>
      </c>
      <c r="E47" s="15">
        <v>1919560</v>
      </c>
      <c r="F47" s="15">
        <f>E47</f>
        <v>1919560</v>
      </c>
      <c r="G47" s="17"/>
      <c r="H47" s="18"/>
    </row>
    <row r="48" spans="1:9" s="1" customFormat="1" ht="56.25" x14ac:dyDescent="0.2">
      <c r="A48" s="13"/>
      <c r="B48" s="14"/>
      <c r="C48" s="14"/>
      <c r="D48" s="14" t="s">
        <v>49</v>
      </c>
      <c r="E48" s="15">
        <v>34227500</v>
      </c>
      <c r="F48" s="15">
        <f t="shared" ref="F48" si="4">E48</f>
        <v>34227500</v>
      </c>
      <c r="G48" s="21"/>
      <c r="H48" s="18"/>
    </row>
    <row r="49" spans="1:11" s="1" customFormat="1" ht="18.75" x14ac:dyDescent="0.2">
      <c r="A49" s="43"/>
      <c r="B49" s="152" t="s">
        <v>108</v>
      </c>
      <c r="C49" s="153"/>
      <c r="D49" s="44"/>
      <c r="E49" s="45">
        <f>E5+E17+E18+E23+E24+E27++E42</f>
        <v>356251600</v>
      </c>
      <c r="F49" s="45">
        <f>E49</f>
        <v>356251600</v>
      </c>
      <c r="G49" s="107">
        <v>0</v>
      </c>
      <c r="H49" s="46"/>
    </row>
    <row r="50" spans="1:11" s="1" customFormat="1" ht="12" thickBot="1" x14ac:dyDescent="0.2">
      <c r="A50" s="154"/>
      <c r="B50" s="154"/>
      <c r="C50" s="154"/>
      <c r="D50" s="47"/>
      <c r="E50" s="48"/>
      <c r="F50" s="48"/>
      <c r="G50" s="49"/>
      <c r="H50" s="50"/>
      <c r="I50" s="51"/>
      <c r="J50" s="51"/>
      <c r="K50" s="51"/>
    </row>
    <row r="51" spans="1:11" ht="12" thickTop="1" x14ac:dyDescent="0.15"/>
    <row r="59" spans="1:11" x14ac:dyDescent="0.15">
      <c r="E59" s="54"/>
    </row>
    <row r="60" spans="1:11" x14ac:dyDescent="0.15">
      <c r="E60" s="54"/>
    </row>
  </sheetData>
  <mergeCells count="4">
    <mergeCell ref="A1:H1"/>
    <mergeCell ref="B49:C49"/>
    <mergeCell ref="A50:C50"/>
    <mergeCell ref="A2:H2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opLeftCell="A19" workbookViewId="0">
      <selection activeCell="F40" sqref="F40"/>
    </sheetView>
  </sheetViews>
  <sheetFormatPr defaultRowHeight="11.25" x14ac:dyDescent="0.15"/>
  <cols>
    <col min="1" max="1" width="4.5" style="52" customWidth="1"/>
    <col min="2" max="2" width="25.75" style="51" customWidth="1"/>
    <col min="3" max="3" width="26.25" style="51" customWidth="1"/>
    <col min="4" max="4" width="21.75" style="53" customWidth="1"/>
    <col min="5" max="5" width="15.75" style="53" bestFit="1" customWidth="1"/>
    <col min="6" max="6" width="13" style="53" bestFit="1" customWidth="1"/>
    <col min="7" max="7" width="9" style="51"/>
    <col min="8" max="8" width="22.125" style="51" customWidth="1"/>
    <col min="9" max="9" width="9.75" style="51" bestFit="1" customWidth="1"/>
    <col min="10" max="16384" width="9" style="51"/>
  </cols>
  <sheetData>
    <row r="1" spans="1:9" s="1" customFormat="1" ht="15" x14ac:dyDescent="0.2">
      <c r="A1" s="151" t="s">
        <v>0</v>
      </c>
      <c r="B1" s="151"/>
      <c r="C1" s="151"/>
      <c r="D1" s="151"/>
      <c r="E1" s="151"/>
      <c r="F1" s="151"/>
      <c r="G1" s="151"/>
      <c r="H1" s="151"/>
    </row>
    <row r="2" spans="1:9" s="1" customFormat="1" ht="15" x14ac:dyDescent="0.2">
      <c r="A2" s="151" t="s">
        <v>120</v>
      </c>
      <c r="B2" s="151"/>
      <c r="C2" s="151"/>
      <c r="D2" s="151"/>
      <c r="E2" s="151"/>
      <c r="F2" s="151"/>
      <c r="G2" s="151"/>
      <c r="H2" s="151"/>
    </row>
    <row r="3" spans="1:9" s="1" customFormat="1" x14ac:dyDescent="0.2">
      <c r="A3" s="2"/>
      <c r="D3" s="3"/>
      <c r="E3" s="3"/>
      <c r="F3" s="3"/>
    </row>
    <row r="4" spans="1:9" s="7" customFormat="1" ht="90" x14ac:dyDescent="0.2">
      <c r="A4" s="4" t="s">
        <v>1</v>
      </c>
      <c r="B4" s="4" t="s">
        <v>2</v>
      </c>
      <c r="C4" s="4" t="s">
        <v>3</v>
      </c>
      <c r="D4" s="5" t="s">
        <v>4</v>
      </c>
      <c r="E4" s="5" t="s">
        <v>5</v>
      </c>
      <c r="F4" s="5" t="s">
        <v>115</v>
      </c>
      <c r="G4" s="6" t="s">
        <v>6</v>
      </c>
      <c r="H4" s="4" t="s">
        <v>7</v>
      </c>
    </row>
    <row r="5" spans="1:9" s="1" customFormat="1" ht="75" x14ac:dyDescent="0.2">
      <c r="A5" s="8">
        <v>7</v>
      </c>
      <c r="B5" s="9" t="s">
        <v>8</v>
      </c>
      <c r="C5" s="9" t="s">
        <v>107</v>
      </c>
      <c r="D5" s="9"/>
      <c r="E5" s="19">
        <f>E6</f>
        <v>9320670</v>
      </c>
      <c r="F5" s="19">
        <f t="shared" ref="F5" si="0">E5</f>
        <v>9320670</v>
      </c>
      <c r="G5" s="36"/>
      <c r="H5" s="106" t="s">
        <v>99</v>
      </c>
    </row>
    <row r="6" spans="1:9" s="1" customFormat="1" ht="345.75" customHeight="1" x14ac:dyDescent="0.2">
      <c r="A6" s="13"/>
      <c r="B6" s="14"/>
      <c r="C6" s="14"/>
      <c r="D6" s="121" t="s">
        <v>47</v>
      </c>
      <c r="E6" s="122">
        <v>9320670</v>
      </c>
      <c r="F6" s="122">
        <f>E6</f>
        <v>9320670</v>
      </c>
      <c r="G6" s="123"/>
      <c r="H6" s="124"/>
      <c r="I6" s="115"/>
    </row>
    <row r="7" spans="1:9" s="1" customFormat="1" ht="59.25" customHeight="1" x14ac:dyDescent="0.2">
      <c r="A7" s="8">
        <v>8</v>
      </c>
      <c r="B7" s="9" t="s">
        <v>50</v>
      </c>
      <c r="C7" s="9" t="s">
        <v>109</v>
      </c>
      <c r="D7" s="9"/>
      <c r="E7" s="19">
        <f>SUM(E8:E13)</f>
        <v>31877120</v>
      </c>
      <c r="F7" s="19">
        <f t="shared" ref="F7:F9" si="1">E7</f>
        <v>31877120</v>
      </c>
      <c r="G7" s="39"/>
      <c r="H7" s="106" t="s">
        <v>100</v>
      </c>
    </row>
    <row r="8" spans="1:9" s="1" customFormat="1" ht="75.75" customHeight="1" x14ac:dyDescent="0.2">
      <c r="A8" s="13"/>
      <c r="B8" s="14"/>
      <c r="C8" s="14"/>
      <c r="D8" s="14" t="s">
        <v>51</v>
      </c>
      <c r="E8" s="15">
        <v>3000000</v>
      </c>
      <c r="F8" s="15">
        <f t="shared" si="1"/>
        <v>3000000</v>
      </c>
      <c r="G8" s="21"/>
      <c r="H8" s="18"/>
    </row>
    <row r="9" spans="1:9" s="1" customFormat="1" ht="57" customHeight="1" x14ac:dyDescent="0.2">
      <c r="A9" s="13"/>
      <c r="B9" s="14"/>
      <c r="C9" s="14"/>
      <c r="D9" s="14" t="s">
        <v>52</v>
      </c>
      <c r="E9" s="15">
        <v>16938600</v>
      </c>
      <c r="F9" s="15">
        <f t="shared" si="1"/>
        <v>16938600</v>
      </c>
      <c r="G9" s="17"/>
      <c r="H9" s="18"/>
    </row>
    <row r="10" spans="1:9" s="1" customFormat="1" ht="56.25" x14ac:dyDescent="0.2">
      <c r="A10" s="13"/>
      <c r="B10" s="14"/>
      <c r="C10" s="14"/>
      <c r="D10" s="14" t="s">
        <v>53</v>
      </c>
      <c r="E10" s="15">
        <v>5000000</v>
      </c>
      <c r="F10" s="15">
        <f>E10</f>
        <v>5000000</v>
      </c>
      <c r="G10" s="17"/>
      <c r="H10" s="18"/>
    </row>
    <row r="11" spans="1:9" s="1" customFormat="1" ht="56.25" x14ac:dyDescent="0.2">
      <c r="A11" s="13"/>
      <c r="B11" s="14"/>
      <c r="C11" s="14"/>
      <c r="D11" s="14" t="s">
        <v>54</v>
      </c>
      <c r="E11" s="15">
        <v>4000000</v>
      </c>
      <c r="F11" s="15">
        <f t="shared" ref="F11:F13" si="2">E11</f>
        <v>4000000</v>
      </c>
      <c r="G11" s="21"/>
      <c r="H11" s="18"/>
    </row>
    <row r="12" spans="1:9" s="1" customFormat="1" ht="37.5" x14ac:dyDescent="0.2">
      <c r="A12" s="13"/>
      <c r="B12" s="14"/>
      <c r="C12" s="14"/>
      <c r="D12" s="14" t="s">
        <v>55</v>
      </c>
      <c r="E12" s="15">
        <v>2020000</v>
      </c>
      <c r="F12" s="15">
        <f t="shared" si="2"/>
        <v>2020000</v>
      </c>
      <c r="G12" s="21"/>
      <c r="H12" s="18"/>
    </row>
    <row r="13" spans="1:9" s="1" customFormat="1" ht="56.25" x14ac:dyDescent="0.2">
      <c r="A13" s="13"/>
      <c r="B13" s="14"/>
      <c r="C13" s="14"/>
      <c r="D13" s="14" t="s">
        <v>56</v>
      </c>
      <c r="E13" s="15">
        <v>918520</v>
      </c>
      <c r="F13" s="15">
        <f t="shared" si="2"/>
        <v>918520</v>
      </c>
      <c r="G13" s="21"/>
      <c r="H13" s="18"/>
    </row>
    <row r="14" spans="1:9" s="1" customFormat="1" ht="56.25" x14ac:dyDescent="0.2">
      <c r="A14" s="8">
        <v>9</v>
      </c>
      <c r="B14" s="9" t="s">
        <v>50</v>
      </c>
      <c r="C14" s="9" t="s">
        <v>110</v>
      </c>
      <c r="D14" s="38"/>
      <c r="E14" s="19">
        <f>SUM(E15:E17)</f>
        <v>91270949</v>
      </c>
      <c r="F14" s="19">
        <f>E14:E15</f>
        <v>91270949</v>
      </c>
      <c r="G14" s="39"/>
      <c r="H14" s="106" t="s">
        <v>101</v>
      </c>
    </row>
    <row r="15" spans="1:9" s="1" customFormat="1" ht="37.5" x14ac:dyDescent="0.2">
      <c r="A15" s="13"/>
      <c r="B15" s="14"/>
      <c r="C15" s="14"/>
      <c r="D15" s="14" t="s">
        <v>57</v>
      </c>
      <c r="E15" s="15">
        <v>8530000</v>
      </c>
      <c r="F15" s="15">
        <f>E15:E16</f>
        <v>8530000</v>
      </c>
      <c r="G15" s="17"/>
      <c r="H15" s="18"/>
    </row>
    <row r="16" spans="1:9" s="1" customFormat="1" ht="56.25" x14ac:dyDescent="0.2">
      <c r="A16" s="13"/>
      <c r="B16" s="14"/>
      <c r="C16" s="14"/>
      <c r="D16" s="14" t="s">
        <v>58</v>
      </c>
      <c r="E16" s="15">
        <v>918520</v>
      </c>
      <c r="F16" s="15">
        <f>E16:E17</f>
        <v>918520</v>
      </c>
      <c r="G16" s="17"/>
      <c r="H16" s="18"/>
    </row>
    <row r="17" spans="1:8" s="1" customFormat="1" ht="37.5" x14ac:dyDescent="0.2">
      <c r="A17" s="13"/>
      <c r="B17" s="14"/>
      <c r="C17" s="14"/>
      <c r="D17" s="14" t="s">
        <v>59</v>
      </c>
      <c r="E17" s="15">
        <v>81822429</v>
      </c>
      <c r="F17" s="15">
        <f>E17</f>
        <v>81822429</v>
      </c>
      <c r="G17" s="17"/>
      <c r="H17" s="18"/>
    </row>
    <row r="18" spans="1:8" s="1" customFormat="1" ht="93.75" x14ac:dyDescent="0.2">
      <c r="A18" s="8">
        <v>10</v>
      </c>
      <c r="B18" s="9" t="s">
        <v>50</v>
      </c>
      <c r="C18" s="9" t="s">
        <v>111</v>
      </c>
      <c r="D18" s="9"/>
      <c r="E18" s="19">
        <f>SUM(E19:E22)</f>
        <v>23392600</v>
      </c>
      <c r="F18" s="19">
        <f>E18</f>
        <v>23392600</v>
      </c>
      <c r="G18" s="20"/>
      <c r="H18" s="106" t="s">
        <v>102</v>
      </c>
    </row>
    <row r="19" spans="1:8" s="1" customFormat="1" ht="131.25" x14ac:dyDescent="0.2">
      <c r="A19" s="13"/>
      <c r="B19" s="14"/>
      <c r="C19" s="14"/>
      <c r="D19" s="14" t="s">
        <v>60</v>
      </c>
      <c r="E19" s="15">
        <v>13164600</v>
      </c>
      <c r="F19" s="15">
        <f>E19</f>
        <v>13164600</v>
      </c>
      <c r="G19" s="21"/>
      <c r="H19" s="18"/>
    </row>
    <row r="20" spans="1:8" s="1" customFormat="1" ht="56.25" x14ac:dyDescent="0.2">
      <c r="A20" s="13"/>
      <c r="B20" s="14"/>
      <c r="C20" s="14"/>
      <c r="D20" s="14" t="s">
        <v>61</v>
      </c>
      <c r="E20" s="15">
        <v>2000000</v>
      </c>
      <c r="F20" s="15">
        <f t="shared" ref="F20:F22" si="3">E20</f>
        <v>2000000</v>
      </c>
      <c r="G20" s="21"/>
      <c r="H20" s="18"/>
    </row>
    <row r="21" spans="1:8" s="1" customFormat="1" ht="56.25" x14ac:dyDescent="0.2">
      <c r="A21" s="13"/>
      <c r="B21" s="14"/>
      <c r="C21" s="14"/>
      <c r="D21" s="14" t="s">
        <v>62</v>
      </c>
      <c r="E21" s="15">
        <v>5228000</v>
      </c>
      <c r="F21" s="15">
        <f t="shared" si="3"/>
        <v>5228000</v>
      </c>
      <c r="G21" s="17"/>
      <c r="H21" s="18"/>
    </row>
    <row r="22" spans="1:8" s="1" customFormat="1" ht="37.5" x14ac:dyDescent="0.2">
      <c r="A22" s="13"/>
      <c r="B22" s="14"/>
      <c r="C22" s="14"/>
      <c r="D22" s="14" t="s">
        <v>63</v>
      </c>
      <c r="E22" s="15">
        <v>3000000</v>
      </c>
      <c r="F22" s="15">
        <f t="shared" si="3"/>
        <v>3000000</v>
      </c>
      <c r="G22" s="17"/>
      <c r="H22" s="18"/>
    </row>
    <row r="23" spans="1:8" s="1" customFormat="1" ht="56.25" x14ac:dyDescent="0.2">
      <c r="A23" s="8">
        <v>11</v>
      </c>
      <c r="B23" s="9" t="s">
        <v>27</v>
      </c>
      <c r="C23" s="9" t="s">
        <v>112</v>
      </c>
      <c r="D23" s="9"/>
      <c r="E23" s="19">
        <f>SUM(E24:E28)</f>
        <v>225791879</v>
      </c>
      <c r="F23" s="19">
        <f>E23</f>
        <v>225791879</v>
      </c>
      <c r="G23" s="39"/>
      <c r="H23" s="106" t="s">
        <v>101</v>
      </c>
    </row>
    <row r="24" spans="1:8" s="1" customFormat="1" ht="56.25" x14ac:dyDescent="0.2">
      <c r="A24" s="13"/>
      <c r="B24" s="24"/>
      <c r="C24" s="14"/>
      <c r="D24" s="14" t="s">
        <v>64</v>
      </c>
      <c r="E24" s="15">
        <v>20531000</v>
      </c>
      <c r="F24" s="15">
        <f>E24</f>
        <v>20531000</v>
      </c>
      <c r="G24" s="21"/>
      <c r="H24" s="18"/>
    </row>
    <row r="25" spans="1:8" s="1" customFormat="1" ht="56.25" x14ac:dyDescent="0.2">
      <c r="A25" s="13"/>
      <c r="B25" s="14"/>
      <c r="C25" s="14"/>
      <c r="D25" s="14" t="s">
        <v>65</v>
      </c>
      <c r="E25" s="15">
        <v>5283000</v>
      </c>
      <c r="F25" s="15">
        <f t="shared" ref="F25:F28" si="4">E25</f>
        <v>5283000</v>
      </c>
      <c r="G25" s="17"/>
      <c r="H25" s="18"/>
    </row>
    <row r="26" spans="1:8" s="1" customFormat="1" ht="56.25" x14ac:dyDescent="0.2">
      <c r="A26" s="13"/>
      <c r="B26" s="14"/>
      <c r="C26" s="14"/>
      <c r="D26" s="14" t="s">
        <v>66</v>
      </c>
      <c r="E26" s="15">
        <v>7452000</v>
      </c>
      <c r="F26" s="15">
        <f t="shared" si="4"/>
        <v>7452000</v>
      </c>
      <c r="G26" s="21"/>
      <c r="H26" s="18"/>
    </row>
    <row r="27" spans="1:8" s="1" customFormat="1" ht="37.5" x14ac:dyDescent="0.2">
      <c r="A27" s="13"/>
      <c r="B27" s="14"/>
      <c r="C27" s="14"/>
      <c r="D27" s="14" t="s">
        <v>67</v>
      </c>
      <c r="E27" s="15">
        <v>127525879</v>
      </c>
      <c r="F27" s="15">
        <f t="shared" si="4"/>
        <v>127525879</v>
      </c>
      <c r="G27" s="21"/>
      <c r="H27" s="18"/>
    </row>
    <row r="28" spans="1:8" s="1" customFormat="1" ht="56.25" x14ac:dyDescent="0.2">
      <c r="A28" s="13"/>
      <c r="B28" s="14"/>
      <c r="C28" s="14"/>
      <c r="D28" s="14" t="s">
        <v>68</v>
      </c>
      <c r="E28" s="15">
        <v>65000000</v>
      </c>
      <c r="F28" s="15">
        <f t="shared" si="4"/>
        <v>65000000</v>
      </c>
      <c r="G28" s="17"/>
      <c r="H28" s="18"/>
    </row>
    <row r="29" spans="1:8" s="1" customFormat="1" ht="150" x14ac:dyDescent="0.2">
      <c r="A29" s="8">
        <v>12</v>
      </c>
      <c r="B29" s="9" t="s">
        <v>8</v>
      </c>
      <c r="C29" s="9" t="s">
        <v>113</v>
      </c>
      <c r="D29" s="9" t="s">
        <v>69</v>
      </c>
      <c r="E29" s="19">
        <v>1206600</v>
      </c>
      <c r="F29" s="19">
        <f>E29</f>
        <v>1206600</v>
      </c>
      <c r="G29" s="40"/>
      <c r="H29" s="106" t="s">
        <v>103</v>
      </c>
    </row>
    <row r="30" spans="1:8" s="1" customFormat="1" ht="75" x14ac:dyDescent="0.2">
      <c r="A30" s="8">
        <v>13</v>
      </c>
      <c r="B30" s="9" t="s">
        <v>70</v>
      </c>
      <c r="C30" s="9" t="s">
        <v>114</v>
      </c>
      <c r="D30" s="9"/>
      <c r="E30" s="19">
        <v>8698850</v>
      </c>
      <c r="F30" s="19">
        <f>E30</f>
        <v>8698850</v>
      </c>
      <c r="G30" s="40"/>
      <c r="H30" s="106" t="s">
        <v>104</v>
      </c>
    </row>
    <row r="31" spans="1:8" s="1" customFormat="1" ht="362.25" customHeight="1" x14ac:dyDescent="0.2">
      <c r="A31" s="23"/>
      <c r="B31" s="24"/>
      <c r="C31" s="24"/>
      <c r="D31" s="24" t="s">
        <v>71</v>
      </c>
      <c r="E31" s="25">
        <v>8698850</v>
      </c>
      <c r="F31" s="25">
        <f>E31</f>
        <v>8698850</v>
      </c>
      <c r="G31" s="21"/>
      <c r="H31" s="26"/>
    </row>
    <row r="32" spans="1:8" s="1" customFormat="1" ht="318.75" x14ac:dyDescent="0.2">
      <c r="A32" s="27"/>
      <c r="B32" s="28"/>
      <c r="C32" s="28"/>
      <c r="D32" s="28" t="s">
        <v>72</v>
      </c>
      <c r="E32" s="29"/>
      <c r="F32" s="41"/>
      <c r="G32" s="42"/>
      <c r="H32" s="31"/>
    </row>
    <row r="33" spans="1:11" s="1" customFormat="1" ht="18.75" x14ac:dyDescent="0.2">
      <c r="A33" s="43"/>
      <c r="B33" s="152" t="s">
        <v>108</v>
      </c>
      <c r="C33" s="153"/>
      <c r="D33" s="44"/>
      <c r="E33" s="45">
        <f>E5+E7+E14+E18+E23+E29+E30</f>
        <v>391558668</v>
      </c>
      <c r="F33" s="45">
        <f>E33</f>
        <v>391558668</v>
      </c>
      <c r="G33" s="107">
        <v>0</v>
      </c>
      <c r="H33" s="46"/>
    </row>
    <row r="34" spans="1:11" s="1" customFormat="1" ht="12" thickBot="1" x14ac:dyDescent="0.2">
      <c r="A34" s="154"/>
      <c r="B34" s="154"/>
      <c r="C34" s="154"/>
      <c r="D34" s="47"/>
      <c r="E34" s="48"/>
      <c r="F34" s="48"/>
      <c r="G34" s="49"/>
      <c r="H34" s="50"/>
      <c r="I34" s="51"/>
      <c r="J34" s="51"/>
      <c r="K34" s="51"/>
    </row>
    <row r="35" spans="1:11" ht="12" thickTop="1" x14ac:dyDescent="0.15"/>
    <row r="43" spans="1:11" x14ac:dyDescent="0.15">
      <c r="E43" s="54"/>
    </row>
    <row r="44" spans="1:11" x14ac:dyDescent="0.15">
      <c r="E44" s="54"/>
    </row>
  </sheetData>
  <mergeCells count="4">
    <mergeCell ref="A1:H1"/>
    <mergeCell ref="B33:C33"/>
    <mergeCell ref="A34:C34"/>
    <mergeCell ref="A2:H2"/>
  </mergeCells>
  <pageMargins left="0.23622047244094491" right="0.23622047244094491" top="0.39370078740157483" bottom="0.19685039370078741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สรุป</vt:lpstr>
      <vt:lpstr>ขอนแก่น Y1</vt:lpstr>
      <vt:lpstr>ขอนแก่น Y2</vt:lpstr>
      <vt:lpstr>'ขอนแก่น Y1'!Print_Titles</vt:lpstr>
      <vt:lpstr>'ขอนแก่น Y2'!Print_Titles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kanasnan.e</dc:creator>
  <cp:lastModifiedBy>admin</cp:lastModifiedBy>
  <cp:lastPrinted>2015-01-19T03:57:22Z</cp:lastPrinted>
  <dcterms:created xsi:type="dcterms:W3CDTF">2015-01-13T09:56:17Z</dcterms:created>
  <dcterms:modified xsi:type="dcterms:W3CDTF">2015-01-20T09:37:01Z</dcterms:modified>
</cp:coreProperties>
</file>